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77245267\8 ԴՊ Աբովյան\2026\26-1 ԳՀ Շինարարական աշխատանքներ\"/>
    </mc:Choice>
  </mc:AlternateContent>
  <xr:revisionPtr revIDLastSave="0" documentId="13_ncr:1_{D0E5A4CA-A7ED-4CC0-B521-CF935FE41DBB}" xr6:coauthVersionLast="47" xr6:coauthVersionMax="47" xr10:uidLastSave="{00000000-0000-0000-0000-000000000000}"/>
  <bookViews>
    <workbookView xWindow="-120" yWindow="-120" windowWidth="29040" windowHeight="15840" tabRatio="911" activeTab="4" xr2:uid="{00000000-000D-0000-FFFF-FFFF00000000}"/>
  </bookViews>
  <sheets>
    <sheet name="bov" sheetId="105" r:id="rId1"/>
    <sheet name="bac" sheetId="104" r:id="rId2"/>
    <sheet name="amp" sheetId="102" r:id="rId3"/>
    <sheet name="ob" sheetId="103" r:id="rId4"/>
    <sheet name="1-1" sheetId="101" r:id="rId5"/>
    <sheet name="Cavalatert" sheetId="135" r:id="rId6"/>
    <sheet name="cava rus" sheetId="136" r:id="rId7"/>
  </sheets>
  <definedNames>
    <definedName name="_8___11_1">#REF!</definedName>
    <definedName name="_xlnm.Print_Area" localSheetId="4">'1-1'!$A$1:$R$99</definedName>
    <definedName name="_xlnm.Print_Area" localSheetId="2">amp!$A$1:$H$35</definedName>
    <definedName name="_xlnm.Print_Area" localSheetId="1">bac!$A$1:$G$39</definedName>
    <definedName name="_xlnm.Print_Area" localSheetId="0">bov!$A$1:$D$21</definedName>
    <definedName name="_xlnm.Print_Area" localSheetId="6">'cava rus'!$A$1:$G$56</definedName>
    <definedName name="_xlnm.Print_Area" localSheetId="5">Cavalatert!$A$1:$G$57</definedName>
    <definedName name="_xlnm.Print_Area" localSheetId="3">ob!$A$1:$H$19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136" l="1"/>
  <c r="H53" i="135"/>
  <c r="J63" i="101" l="1"/>
  <c r="O63" i="101"/>
  <c r="Q63" i="101" s="1"/>
  <c r="H63" i="101"/>
  <c r="J53" i="101" l="1"/>
  <c r="H24" i="101"/>
  <c r="J70" i="101"/>
  <c r="O70" i="101"/>
  <c r="Q70" i="101" s="1"/>
  <c r="H70" i="101"/>
  <c r="H80" i="101"/>
  <c r="H79" i="101"/>
  <c r="H58" i="101"/>
  <c r="H60" i="101"/>
  <c r="H61" i="101"/>
  <c r="H62" i="101"/>
  <c r="H64" i="101"/>
  <c r="H69" i="101" l="1"/>
  <c r="H77" i="101"/>
  <c r="H75" i="101"/>
  <c r="H73" i="101"/>
  <c r="H71" i="101"/>
  <c r="H68" i="101"/>
  <c r="H67" i="101"/>
  <c r="H59" i="101"/>
  <c r="H57" i="101"/>
  <c r="O54" i="101"/>
  <c r="O53" i="101"/>
  <c r="H53" i="101"/>
  <c r="H44" i="101"/>
  <c r="H42" i="101"/>
  <c r="H41" i="101"/>
  <c r="H40" i="101"/>
  <c r="H33" i="101"/>
  <c r="H32" i="101"/>
  <c r="H25" i="101"/>
  <c r="H23" i="101"/>
  <c r="H22" i="101"/>
  <c r="H20" i="101"/>
  <c r="H19" i="101"/>
  <c r="J47" i="101"/>
  <c r="O52" i="101"/>
  <c r="O51" i="101"/>
  <c r="O50" i="101"/>
  <c r="O49" i="101"/>
  <c r="O48" i="101"/>
  <c r="O47" i="101"/>
  <c r="H47" i="101"/>
  <c r="J46" i="101"/>
  <c r="O46" i="101"/>
  <c r="Q46" i="101" s="1"/>
  <c r="H46" i="101"/>
  <c r="Q53" i="101" l="1"/>
  <c r="Q47" i="101"/>
  <c r="O80" i="101"/>
  <c r="Q80" i="101" s="1"/>
  <c r="O79" i="101"/>
  <c r="Q79" i="101" s="1"/>
  <c r="J77" i="101" l="1"/>
  <c r="J75" i="101"/>
  <c r="J73" i="101"/>
  <c r="J71" i="101"/>
  <c r="O78" i="101"/>
  <c r="O77" i="101"/>
  <c r="Q77" i="101" s="1"/>
  <c r="O76" i="101"/>
  <c r="O75" i="101"/>
  <c r="O74" i="101"/>
  <c r="O73" i="101"/>
  <c r="O72" i="101"/>
  <c r="O71" i="101"/>
  <c r="Q71" i="101" s="1"/>
  <c r="O69" i="101"/>
  <c r="Q69" i="101" s="1"/>
  <c r="J69" i="101"/>
  <c r="Q75" i="101" l="1"/>
  <c r="Q73" i="101"/>
  <c r="O68" i="101" l="1"/>
  <c r="Q68" i="101" s="1"/>
  <c r="J68" i="101"/>
  <c r="O67" i="101"/>
  <c r="Q67" i="101" s="1"/>
  <c r="J67" i="101"/>
  <c r="Q23" i="101" l="1"/>
  <c r="J23" i="101"/>
  <c r="Q25" i="101"/>
  <c r="J25" i="101"/>
  <c r="J26" i="101" l="1"/>
  <c r="Q26" i="101"/>
  <c r="H26" i="101"/>
  <c r="J22" i="101"/>
  <c r="Q22" i="101"/>
  <c r="Q19" i="101"/>
  <c r="J19" i="101"/>
  <c r="C87" i="101" l="1"/>
  <c r="C86" i="101"/>
  <c r="O64" i="101"/>
  <c r="Q64" i="101" s="1"/>
  <c r="J64" i="101"/>
  <c r="O62" i="101"/>
  <c r="Q62" i="101" s="1"/>
  <c r="J62" i="101"/>
  <c r="O61" i="101"/>
  <c r="Q61" i="101" s="1"/>
  <c r="J61" i="101"/>
  <c r="O60" i="101"/>
  <c r="Q60" i="101" s="1"/>
  <c r="J60" i="101"/>
  <c r="O59" i="101"/>
  <c r="Q59" i="101" s="1"/>
  <c r="J59" i="101"/>
  <c r="O58" i="101"/>
  <c r="Q58" i="101" s="1"/>
  <c r="J58" i="101"/>
  <c r="O57" i="101"/>
  <c r="Q57" i="101" s="1"/>
  <c r="J57" i="101"/>
  <c r="H37" i="101"/>
  <c r="J37" i="101"/>
  <c r="O34" i="101" l="1"/>
  <c r="O33" i="101"/>
  <c r="J33" i="101"/>
  <c r="Q33" i="101" l="1"/>
  <c r="Q24" i="101"/>
  <c r="J24" i="101"/>
  <c r="Q21" i="101"/>
  <c r="J21" i="101"/>
  <c r="H21" i="101"/>
  <c r="Q20" i="101"/>
  <c r="J20" i="101"/>
  <c r="Q27" i="101" l="1"/>
  <c r="J27" i="101"/>
  <c r="H27" i="101"/>
  <c r="O45" i="101" l="1"/>
  <c r="O44" i="101"/>
  <c r="J44" i="101"/>
  <c r="O43" i="101"/>
  <c r="O42" i="101"/>
  <c r="J42" i="101"/>
  <c r="Q44" i="101" l="1"/>
  <c r="Q42" i="101"/>
  <c r="V7" i="101" l="1"/>
  <c r="P8" i="101" l="1"/>
  <c r="J79" i="101" l="1"/>
  <c r="J80" i="101"/>
  <c r="O37" i="101" l="1"/>
  <c r="Q37" i="101" s="1"/>
  <c r="R37" i="101" s="1"/>
  <c r="F37" i="101" s="1"/>
  <c r="I24" i="136" s="1"/>
  <c r="F24" i="136" s="1"/>
  <c r="G24" i="136" s="1"/>
  <c r="O32" i="101"/>
  <c r="Q32" i="101" s="1"/>
  <c r="J32" i="101"/>
  <c r="P37" i="101" l="1"/>
  <c r="I24" i="135"/>
  <c r="O41" i="101" l="1"/>
  <c r="Q41" i="101" s="1"/>
  <c r="J41" i="101"/>
  <c r="O40" i="101"/>
  <c r="Q40" i="101" s="1"/>
  <c r="J40" i="101"/>
  <c r="Q29" i="101" l="1"/>
  <c r="J29" i="101"/>
  <c r="H29" i="101"/>
  <c r="Q28" i="101"/>
  <c r="J28" i="101"/>
  <c r="H28" i="101"/>
  <c r="F13" i="103"/>
  <c r="R14" i="101"/>
  <c r="R63" i="101" s="1"/>
  <c r="F63" i="101" s="1"/>
  <c r="I40" i="136" s="1"/>
  <c r="F40" i="136" s="1"/>
  <c r="G40" i="136" s="1"/>
  <c r="C82" i="101"/>
  <c r="C83" i="101"/>
  <c r="C84" i="101"/>
  <c r="C85" i="101"/>
  <c r="F12" i="102"/>
  <c r="F14" i="102" s="1"/>
  <c r="F17" i="102" s="1"/>
  <c r="F21" i="102" s="1"/>
  <c r="P63" i="101" l="1"/>
  <c r="I40" i="135"/>
  <c r="F40" i="135" s="1"/>
  <c r="G40" i="135" s="1"/>
  <c r="R53" i="101"/>
  <c r="F53" i="101" s="1"/>
  <c r="I32" i="136" s="1"/>
  <c r="F32" i="136" s="1"/>
  <c r="G32" i="136" s="1"/>
  <c r="R70" i="101"/>
  <c r="F70" i="101" s="1"/>
  <c r="I46" i="136" s="1"/>
  <c r="F46" i="136" s="1"/>
  <c r="G46" i="136" s="1"/>
  <c r="R47" i="101"/>
  <c r="F47" i="101" s="1"/>
  <c r="I31" i="136" s="1"/>
  <c r="F31" i="136" s="1"/>
  <c r="G31" i="136" s="1"/>
  <c r="R46" i="101"/>
  <c r="F46" i="101" s="1"/>
  <c r="I30" i="136" s="1"/>
  <c r="F30" i="136" s="1"/>
  <c r="G30" i="136" s="1"/>
  <c r="R80" i="101"/>
  <c r="F80" i="101" s="1"/>
  <c r="I52" i="136" s="1"/>
  <c r="F52" i="136" s="1"/>
  <c r="G52" i="136" s="1"/>
  <c r="R79" i="101"/>
  <c r="F79" i="101" s="1"/>
  <c r="I51" i="136" s="1"/>
  <c r="F51" i="136" s="1"/>
  <c r="G51" i="136" s="1"/>
  <c r="R77" i="101"/>
  <c r="F77" i="101" s="1"/>
  <c r="I50" i="136" s="1"/>
  <c r="F50" i="136" s="1"/>
  <c r="G50" i="136" s="1"/>
  <c r="R69" i="101"/>
  <c r="F69" i="101" s="1"/>
  <c r="I45" i="136" s="1"/>
  <c r="F45" i="136" s="1"/>
  <c r="G45" i="136" s="1"/>
  <c r="R75" i="101"/>
  <c r="F75" i="101" s="1"/>
  <c r="I49" i="136" s="1"/>
  <c r="F49" i="136" s="1"/>
  <c r="G49" i="136" s="1"/>
  <c r="R71" i="101"/>
  <c r="F71" i="101" s="1"/>
  <c r="I47" i="136" s="1"/>
  <c r="F47" i="136" s="1"/>
  <c r="G47" i="136" s="1"/>
  <c r="R73" i="101"/>
  <c r="F73" i="101" s="1"/>
  <c r="I48" i="136" s="1"/>
  <c r="F48" i="136" s="1"/>
  <c r="G48" i="136" s="1"/>
  <c r="R67" i="101"/>
  <c r="F67" i="101" s="1"/>
  <c r="I43" i="136" s="1"/>
  <c r="F43" i="136" s="1"/>
  <c r="G43" i="136" s="1"/>
  <c r="R68" i="101"/>
  <c r="F68" i="101" s="1"/>
  <c r="I44" i="136" s="1"/>
  <c r="F44" i="136" s="1"/>
  <c r="G44" i="136" s="1"/>
  <c r="R23" i="101"/>
  <c r="F23" i="101" s="1"/>
  <c r="I13" i="136" s="1"/>
  <c r="F13" i="136" s="1"/>
  <c r="G13" i="136" s="1"/>
  <c r="R25" i="101"/>
  <c r="F25" i="101" s="1"/>
  <c r="I15" i="136" s="1"/>
  <c r="F15" i="136" s="1"/>
  <c r="G15" i="136" s="1"/>
  <c r="R26" i="101"/>
  <c r="F26" i="101" s="1"/>
  <c r="I16" i="136" s="1"/>
  <c r="F16" i="136" s="1"/>
  <c r="G16" i="136" s="1"/>
  <c r="R19" i="101"/>
  <c r="F19" i="101" s="1"/>
  <c r="I9" i="136" s="1"/>
  <c r="F9" i="136" s="1"/>
  <c r="G9" i="136" s="1"/>
  <c r="R22" i="101"/>
  <c r="F22" i="101" s="1"/>
  <c r="I12" i="136" s="1"/>
  <c r="F12" i="136" s="1"/>
  <c r="G12" i="136" s="1"/>
  <c r="R33" i="101"/>
  <c r="F33" i="101" s="1"/>
  <c r="I22" i="136" s="1"/>
  <c r="F22" i="136" s="1"/>
  <c r="G22" i="136" s="1"/>
  <c r="R57" i="101"/>
  <c r="F57" i="101" s="1"/>
  <c r="I34" i="136" s="1"/>
  <c r="F34" i="136" s="1"/>
  <c r="G34" i="136" s="1"/>
  <c r="R62" i="101"/>
  <c r="F62" i="101" s="1"/>
  <c r="I39" i="136" s="1"/>
  <c r="F39" i="136" s="1"/>
  <c r="G39" i="136" s="1"/>
  <c r="R60" i="101"/>
  <c r="F60" i="101" s="1"/>
  <c r="I37" i="136" s="1"/>
  <c r="F37" i="136" s="1"/>
  <c r="G37" i="136" s="1"/>
  <c r="R58" i="101"/>
  <c r="F58" i="101" s="1"/>
  <c r="I35" i="136" s="1"/>
  <c r="F35" i="136" s="1"/>
  <c r="G35" i="136" s="1"/>
  <c r="R64" i="101"/>
  <c r="F64" i="101" s="1"/>
  <c r="I41" i="136" s="1"/>
  <c r="F41" i="136" s="1"/>
  <c r="G41" i="136" s="1"/>
  <c r="R61" i="101"/>
  <c r="F61" i="101" s="1"/>
  <c r="I38" i="136" s="1"/>
  <c r="F38" i="136" s="1"/>
  <c r="G38" i="136" s="1"/>
  <c r="R59" i="101"/>
  <c r="F59" i="101" s="1"/>
  <c r="I36" i="136" s="1"/>
  <c r="F36" i="136" s="1"/>
  <c r="G36" i="136" s="1"/>
  <c r="R24" i="101"/>
  <c r="F24" i="101" s="1"/>
  <c r="I14" i="136" s="1"/>
  <c r="F14" i="136" s="1"/>
  <c r="G14" i="136" s="1"/>
  <c r="R20" i="101"/>
  <c r="F20" i="101" s="1"/>
  <c r="I10" i="136" s="1"/>
  <c r="F10" i="136" s="1"/>
  <c r="G10" i="136" s="1"/>
  <c r="R21" i="101"/>
  <c r="F21" i="101" s="1"/>
  <c r="I11" i="136" s="1"/>
  <c r="F11" i="136" s="1"/>
  <c r="G11" i="136" s="1"/>
  <c r="R27" i="101"/>
  <c r="F27" i="101" s="1"/>
  <c r="I17" i="136" s="1"/>
  <c r="F17" i="136" s="1"/>
  <c r="G17" i="136" s="1"/>
  <c r="R42" i="101"/>
  <c r="F42" i="101" s="1"/>
  <c r="I28" i="136" s="1"/>
  <c r="F28" i="136" s="1"/>
  <c r="G28" i="136" s="1"/>
  <c r="R44" i="101"/>
  <c r="F44" i="101" s="1"/>
  <c r="I29" i="136" s="1"/>
  <c r="F29" i="136" s="1"/>
  <c r="G29" i="136" s="1"/>
  <c r="R32" i="101"/>
  <c r="F32" i="101" s="1"/>
  <c r="I21" i="136" s="1"/>
  <c r="F21" i="136" s="1"/>
  <c r="G21" i="136" s="1"/>
  <c r="X28" i="101"/>
  <c r="R28" i="101"/>
  <c r="F28" i="101" s="1"/>
  <c r="R40" i="101"/>
  <c r="F40" i="101" s="1"/>
  <c r="R41" i="101"/>
  <c r="F41" i="101" s="1"/>
  <c r="R29" i="101"/>
  <c r="F29" i="101" s="1"/>
  <c r="I19" i="135" l="1"/>
  <c r="F19" i="135" s="1"/>
  <c r="G19" i="135" s="1"/>
  <c r="I19" i="136"/>
  <c r="F19" i="136" s="1"/>
  <c r="G19" i="136" s="1"/>
  <c r="I27" i="135"/>
  <c r="F27" i="135" s="1"/>
  <c r="G27" i="135" s="1"/>
  <c r="I27" i="136"/>
  <c r="F27" i="136" s="1"/>
  <c r="G27" i="136" s="1"/>
  <c r="I26" i="135"/>
  <c r="I26" i="136"/>
  <c r="F26" i="136" s="1"/>
  <c r="G26" i="136" s="1"/>
  <c r="I18" i="135"/>
  <c r="F18" i="135" s="1"/>
  <c r="G18" i="135" s="1"/>
  <c r="I18" i="136"/>
  <c r="F18" i="136" s="1"/>
  <c r="G18" i="136" s="1"/>
  <c r="P73" i="101"/>
  <c r="I48" i="135"/>
  <c r="F48" i="135" s="1"/>
  <c r="G48" i="135" s="1"/>
  <c r="P79" i="101"/>
  <c r="I51" i="135"/>
  <c r="F51" i="135" s="1"/>
  <c r="G51" i="135" s="1"/>
  <c r="P68" i="101"/>
  <c r="I44" i="135"/>
  <c r="F44" i="135" s="1"/>
  <c r="G44" i="135" s="1"/>
  <c r="P80" i="101"/>
  <c r="I52" i="135"/>
  <c r="F52" i="135" s="1"/>
  <c r="G52" i="135" s="1"/>
  <c r="P67" i="101"/>
  <c r="I43" i="135"/>
  <c r="P71" i="101"/>
  <c r="I47" i="135"/>
  <c r="P70" i="101"/>
  <c r="I46" i="135"/>
  <c r="F46" i="135" s="1"/>
  <c r="G46" i="135" s="1"/>
  <c r="P75" i="101"/>
  <c r="I49" i="135"/>
  <c r="F49" i="135" s="1"/>
  <c r="G49" i="135" s="1"/>
  <c r="P64" i="101"/>
  <c r="I41" i="135"/>
  <c r="F41" i="135" s="1"/>
  <c r="G41" i="135" s="1"/>
  <c r="P69" i="101"/>
  <c r="I45" i="135"/>
  <c r="F45" i="135" s="1"/>
  <c r="G45" i="135" s="1"/>
  <c r="P77" i="101"/>
  <c r="I50" i="135"/>
  <c r="F50" i="135" s="1"/>
  <c r="G50" i="135" s="1"/>
  <c r="P21" i="101"/>
  <c r="I11" i="135"/>
  <c r="F11" i="135" s="1"/>
  <c r="G11" i="135" s="1"/>
  <c r="P60" i="101"/>
  <c r="I37" i="135"/>
  <c r="F37" i="135" s="1"/>
  <c r="G37" i="135" s="1"/>
  <c r="P44" i="101"/>
  <c r="I29" i="135"/>
  <c r="F29" i="135" s="1"/>
  <c r="G29" i="135" s="1"/>
  <c r="P22" i="101"/>
  <c r="I12" i="135"/>
  <c r="F12" i="135" s="1"/>
  <c r="G12" i="135" s="1"/>
  <c r="P27" i="101"/>
  <c r="I17" i="135"/>
  <c r="F17" i="135" s="1"/>
  <c r="G17" i="135" s="1"/>
  <c r="P26" i="101"/>
  <c r="I16" i="135"/>
  <c r="F16" i="135" s="1"/>
  <c r="G16" i="135" s="1"/>
  <c r="P58" i="101"/>
  <c r="I35" i="135"/>
  <c r="F35" i="135" s="1"/>
  <c r="G35" i="135" s="1"/>
  <c r="P25" i="101"/>
  <c r="I15" i="135"/>
  <c r="F15" i="135" s="1"/>
  <c r="G15" i="135" s="1"/>
  <c r="P20" i="101"/>
  <c r="I10" i="135"/>
  <c r="F10" i="135" s="1"/>
  <c r="G10" i="135" s="1"/>
  <c r="P23" i="101"/>
  <c r="I13" i="135"/>
  <c r="F13" i="135" s="1"/>
  <c r="G13" i="135" s="1"/>
  <c r="P24" i="101"/>
  <c r="I14" i="135"/>
  <c r="F14" i="135" s="1"/>
  <c r="G14" i="135" s="1"/>
  <c r="P62" i="101"/>
  <c r="I39" i="135"/>
  <c r="F39" i="135" s="1"/>
  <c r="G39" i="135" s="1"/>
  <c r="P57" i="101"/>
  <c r="I34" i="135"/>
  <c r="F34" i="135" s="1"/>
  <c r="G34" i="135" s="1"/>
  <c r="P46" i="101"/>
  <c r="I30" i="135"/>
  <c r="F30" i="135" s="1"/>
  <c r="G30" i="135" s="1"/>
  <c r="P59" i="101"/>
  <c r="I36" i="135"/>
  <c r="F36" i="135" s="1"/>
  <c r="G36" i="135" s="1"/>
  <c r="P33" i="101"/>
  <c r="I22" i="135"/>
  <c r="F22" i="135" s="1"/>
  <c r="G22" i="135" s="1"/>
  <c r="P47" i="101"/>
  <c r="I31" i="135"/>
  <c r="F31" i="135" s="1"/>
  <c r="G31" i="135" s="1"/>
  <c r="P61" i="101"/>
  <c r="I38" i="135"/>
  <c r="F38" i="135" s="1"/>
  <c r="G38" i="135" s="1"/>
  <c r="P32" i="101"/>
  <c r="I21" i="135"/>
  <c r="F21" i="135" s="1"/>
  <c r="G21" i="135" s="1"/>
  <c r="P42" i="101"/>
  <c r="I28" i="135"/>
  <c r="F28" i="135" s="1"/>
  <c r="G28" i="135" s="1"/>
  <c r="P19" i="101"/>
  <c r="I9" i="135"/>
  <c r="F9" i="135" s="1"/>
  <c r="G9" i="135" s="1"/>
  <c r="P53" i="101"/>
  <c r="I32" i="135"/>
  <c r="F32" i="135" s="1"/>
  <c r="G32" i="135" s="1"/>
  <c r="F43" i="135"/>
  <c r="G43" i="135" s="1"/>
  <c r="F47" i="135"/>
  <c r="G47" i="135" s="1"/>
  <c r="F24" i="135"/>
  <c r="G24" i="135" s="1"/>
  <c r="F26" i="135"/>
  <c r="G26" i="135" s="1"/>
  <c r="P40" i="101"/>
  <c r="P41" i="101"/>
  <c r="P28" i="101"/>
  <c r="P29" i="101"/>
  <c r="G53" i="136" l="1"/>
  <c r="G54" i="136" s="1"/>
  <c r="G55" i="136" s="1"/>
  <c r="P81" i="101"/>
  <c r="P87" i="101" s="1"/>
  <c r="P65" i="101"/>
  <c r="P86" i="101" s="1"/>
  <c r="P55" i="101"/>
  <c r="P85" i="101" s="1"/>
  <c r="E13" i="103"/>
  <c r="E11" i="102" s="1"/>
  <c r="E12" i="102" s="1"/>
  <c r="E14" i="102" s="1"/>
  <c r="E17" i="102" s="1"/>
  <c r="E21" i="102" s="1"/>
  <c r="E26" i="102" s="1"/>
  <c r="E27" i="102" s="1"/>
  <c r="E28" i="102" s="1"/>
  <c r="E29" i="102" s="1"/>
  <c r="E30" i="102" s="1"/>
  <c r="F32" i="104" s="1"/>
  <c r="P35" i="101"/>
  <c r="P83" i="101" s="1"/>
  <c r="P30" i="101"/>
  <c r="P82" i="101" s="1"/>
  <c r="P38" i="101"/>
  <c r="P84" i="101" s="1"/>
  <c r="G53" i="135"/>
  <c r="P88" i="101" l="1"/>
  <c r="P89" i="101" s="1"/>
  <c r="P90" i="101" s="1"/>
  <c r="P91" i="101" s="1"/>
  <c r="P92" i="101" s="1"/>
  <c r="F9" i="101" s="1"/>
  <c r="G54" i="135"/>
  <c r="G55" i="135" s="1"/>
  <c r="D12" i="103" l="1"/>
  <c r="G12" i="103" s="1"/>
  <c r="D13" i="103" l="1"/>
  <c r="D11" i="102" s="1"/>
  <c r="G13" i="103" l="1"/>
  <c r="F7" i="103" s="1"/>
  <c r="D12" i="102"/>
  <c r="G11" i="102"/>
  <c r="D14" i="102" l="1"/>
  <c r="G12" i="102"/>
  <c r="G14" i="102" s="1"/>
  <c r="D16" i="102" l="1"/>
  <c r="G16" i="102" s="1"/>
  <c r="G31" i="102" s="1"/>
  <c r="F35" i="104" s="1"/>
  <c r="D17" i="102" l="1"/>
  <c r="D19" i="102" s="1"/>
  <c r="G19" i="102" s="1"/>
  <c r="G17" i="102"/>
  <c r="D20" i="102" l="1"/>
  <c r="G20" i="102" s="1"/>
  <c r="D21" i="102" l="1"/>
  <c r="F23" i="102" l="1"/>
  <c r="F24" i="102"/>
  <c r="D26" i="102"/>
  <c r="D27" i="102" s="1"/>
  <c r="D28" i="102" s="1"/>
  <c r="D29" i="102" s="1"/>
  <c r="G21" i="102"/>
  <c r="J21" i="102" s="1"/>
  <c r="D30" i="102" l="1"/>
  <c r="F31" i="104" s="1"/>
  <c r="G24" i="102"/>
  <c r="F34" i="104"/>
  <c r="F25" i="102"/>
  <c r="F26" i="102" s="1"/>
  <c r="F33" i="104"/>
  <c r="G23" i="102"/>
  <c r="G25" i="102" l="1"/>
  <c r="G26" i="102"/>
  <c r="F27" i="102"/>
  <c r="G27" i="102" l="1"/>
  <c r="F28" i="102"/>
  <c r="G28" i="102" l="1"/>
  <c r="F29" i="102"/>
  <c r="G29" i="102" l="1"/>
  <c r="G30" i="102" s="1"/>
  <c r="H55" i="136" s="1"/>
  <c r="H56" i="136" s="1"/>
  <c r="F30" i="102"/>
  <c r="F7" i="102" l="1"/>
  <c r="H55" i="135"/>
  <c r="H56" i="135" s="1"/>
  <c r="C30" i="104"/>
</calcChain>
</file>

<file path=xl/sharedStrings.xml><?xml version="1.0" encoding="utf-8"?>
<sst xmlns="http://schemas.openxmlformats.org/spreadsheetml/2006/main" count="624" uniqueCount="319">
  <si>
    <t>մ3</t>
  </si>
  <si>
    <t>մ2</t>
  </si>
  <si>
    <t>կգ</t>
  </si>
  <si>
    <t>Ընդամենը</t>
  </si>
  <si>
    <t>հատ</t>
  </si>
  <si>
    <t>կ-տ</t>
  </si>
  <si>
    <t>գ.մ.</t>
  </si>
  <si>
    <t>Անվանումը</t>
  </si>
  <si>
    <t>8-591-2</t>
  </si>
  <si>
    <t>Չափման միավորը</t>
  </si>
  <si>
    <t>Քանակը</t>
  </si>
  <si>
    <t>ԸՆԴԱՄԵՆԸ</t>
  </si>
  <si>
    <t>Մեկ ստեղանի անջատիչների տեղադրում փակ լարերի համար</t>
  </si>
  <si>
    <t xml:space="preserve">ԱԱՀ </t>
  </si>
  <si>
    <t>Ինդեքսավորումը</t>
  </si>
  <si>
    <t>Տրանսպորտային ծախսերի գործակիցը</t>
  </si>
  <si>
    <t>NN</t>
  </si>
  <si>
    <t>Հիմնավորումը</t>
  </si>
  <si>
    <t>Աշխատանքների անվանումը</t>
  </si>
  <si>
    <t>Ծավալը</t>
  </si>
  <si>
    <t>1 միավորի ընդհանուր արժեքը /հազ. դր./</t>
  </si>
  <si>
    <t>Այդ թվում`</t>
  </si>
  <si>
    <t>Ընդհանուր արժեքը</t>
  </si>
  <si>
    <t>Նյութերի արժեքը</t>
  </si>
  <si>
    <t>x1.02x1.05x</t>
  </si>
  <si>
    <t>Աշխատավարձը</t>
  </si>
  <si>
    <t>Մեքենա-մեխ. շահագործումը</t>
  </si>
  <si>
    <t>Նյութերի ծախսը եւ արժեքը 1 միավորի համար</t>
  </si>
  <si>
    <t>ըստ նորմերի</t>
  </si>
  <si>
    <t>գործող գներով</t>
  </si>
  <si>
    <t>անվանումը</t>
  </si>
  <si>
    <t>չափման
 միավորը</t>
  </si>
  <si>
    <t>արժեքը</t>
  </si>
  <si>
    <t>ընդհանուր արժեքը</t>
  </si>
  <si>
    <t>հազ. դրամ</t>
  </si>
  <si>
    <t>շուկա</t>
  </si>
  <si>
    <t>տ</t>
  </si>
  <si>
    <t>E11-135</t>
  </si>
  <si>
    <t>Վերադիր ծախսեր 13.3%</t>
  </si>
  <si>
    <t>Շահույթ 11%</t>
  </si>
  <si>
    <t>հազ. դր.</t>
  </si>
  <si>
    <t>Պայմանագիր</t>
  </si>
  <si>
    <t>Ծրագրի անվանումը</t>
  </si>
  <si>
    <t>Ընդամենը ամփոփ նախահաշվով-</t>
  </si>
  <si>
    <t>Շին.-մոնտաժային աշխատանքներ (հազար դրամ)</t>
  </si>
  <si>
    <t>Այլ ծախսեր         (հազար դրամ)</t>
  </si>
  <si>
    <t>Ընդամենը (հազար դրամ)</t>
  </si>
  <si>
    <t>Օբ. նախ N1</t>
  </si>
  <si>
    <t>Ընդամենը 2 -- 7 գլուխներով</t>
  </si>
  <si>
    <t>Ընդամենը 2 -- 8 գլուխներով</t>
  </si>
  <si>
    <t>Ընդամենը 2 -- 9 գլուխներով</t>
  </si>
  <si>
    <t>Տեխնիկական հսկողություն</t>
  </si>
  <si>
    <t>Հեղինակային հսկողություն</t>
  </si>
  <si>
    <t>Ընդամենը 2 -- 10 գլուխներով</t>
  </si>
  <si>
    <t>Ընդանենը</t>
  </si>
  <si>
    <t>Այդ թվում վերադարձի գումարը</t>
  </si>
  <si>
    <t>Օբյեկտի ընդհանուր արժեքը-</t>
  </si>
  <si>
    <t>Շին-մոնտաժ. աշխատանքներ (հազար դրամ)</t>
  </si>
  <si>
    <t>Այլ ծախսեր (հազար.դրամ)</t>
  </si>
  <si>
    <t>Ընդամենը    (հազար դրամ)</t>
  </si>
  <si>
    <t>ԲԱՑԱՏՐԱԳԻՐ</t>
  </si>
  <si>
    <t xml:space="preserve">     Նախահաշիվը կազմված ՀՀ քաղաքաշինության նախարարության հրամանով հաստատված</t>
  </si>
  <si>
    <t>"գործող գներով շինարարական աշխատանքների գնահատման կարգի" համաձայն:</t>
  </si>
  <si>
    <t xml:space="preserve">     Նախահաշիվները կազմված են նախագծային ծավալներին համապատասխան` ըստ </t>
  </si>
  <si>
    <t>ծավալաթերթերի:</t>
  </si>
  <si>
    <t xml:space="preserve">     Կոնստրուկտիվ էլեմենտների նյութածախսերը վերցված են 1984 թվի նորմերով:</t>
  </si>
  <si>
    <t xml:space="preserve">     Հիմնական աշխատավարձը եւ մեքենաների շահագործումը գնահատված են</t>
  </si>
  <si>
    <t>միջին աշխատավարձի չափով:</t>
  </si>
  <si>
    <t>հազ. դրամ, որոնց մեջ ներառված են.</t>
  </si>
  <si>
    <t>~շին© մոնտաժային աշխատանքները</t>
  </si>
  <si>
    <t>~սարքավորումներ</t>
  </si>
  <si>
    <t>~տեխնիկական հսկողությունը</t>
  </si>
  <si>
    <t>~հեղինակային հսկողությունը</t>
  </si>
  <si>
    <t>~վերադարձի գումարը կազմում է</t>
  </si>
  <si>
    <t>ԲՈՎԱՆԴԱԿՈՒԹՅՈՒՆ</t>
  </si>
  <si>
    <t>Բացատրագիր</t>
  </si>
  <si>
    <t>Ամփոփ նախահաշիվ</t>
  </si>
  <si>
    <t>Օբյեկտային նախահաշիվ N1</t>
  </si>
  <si>
    <t>Ուղղակի ծախսերի վրա հաշվարկված  են՝</t>
  </si>
  <si>
    <t>Կլիմայական պայմանների ազդեցություն</t>
  </si>
  <si>
    <t xml:space="preserve">    -վերադիր ծախսեր </t>
  </si>
  <si>
    <t xml:space="preserve">    -շահույթ</t>
  </si>
  <si>
    <t xml:space="preserve">    -կլիմայական պայմանների ազդեցություն</t>
  </si>
  <si>
    <t xml:space="preserve">    -չնախատեսված աշխատանքների ծախսեր</t>
  </si>
  <si>
    <t xml:space="preserve">    -ավելացված արժեքի հարկ</t>
  </si>
  <si>
    <t xml:space="preserve">    -այլ նյութեր</t>
  </si>
  <si>
    <t xml:space="preserve">    -փաթեթավորման-պահեստավորման ծախսեր</t>
  </si>
  <si>
    <t xml:space="preserve">    -տրանսպորտային ծախսեր</t>
  </si>
  <si>
    <t xml:space="preserve">      -աշխատավարձի համար</t>
  </si>
  <si>
    <t>գործակիցներով /ինդեքսներով/՝</t>
  </si>
  <si>
    <t>Ընդհանուրը</t>
  </si>
  <si>
    <t>ցեմենտե շաղաղ B7,5</t>
  </si>
  <si>
    <t>սոսինձ սալիկի</t>
  </si>
  <si>
    <t xml:space="preserve">մ2 </t>
  </si>
  <si>
    <t>Պատի երեսապատում հախճասալով</t>
  </si>
  <si>
    <t>ԸՆԴՀԱՆՈՒՐԸ /հազ. դր./</t>
  </si>
  <si>
    <t>ԸՆԴԱՄԵՆԸ /հազ. դր./</t>
  </si>
  <si>
    <t>Աշխատավարձին</t>
  </si>
  <si>
    <t>Մեք. եւ սարք. շահագործմանը</t>
  </si>
  <si>
    <t xml:space="preserve">մեկ ստեղանի անջատիչ </t>
  </si>
  <si>
    <t>տեղադրման տուփ</t>
  </si>
  <si>
    <t>ՀԱՎԱՔ ՆԱԽԱՀԱՇԻՎ</t>
  </si>
  <si>
    <t>Գլուխ N2 Կառույցի հիմնական օբյեկտներ</t>
  </si>
  <si>
    <t>Գլուխ N8 Ժամանակավոր շենքեր, շինություններ</t>
  </si>
  <si>
    <t>Գլուխ N9 Այլ աշխատանքներ և ծախսեր</t>
  </si>
  <si>
    <t>Գլուխ N10 Հսկողության աշխատանքներ</t>
  </si>
  <si>
    <t>Ժամանակավոր շենքեր և կառույցվածքներ</t>
  </si>
  <si>
    <t xml:space="preserve">Շինմոնտաժային աշխատանքների ավարտից հետո գոյացած աղբի տեղափոխում </t>
  </si>
  <si>
    <t xml:space="preserve">    -ժամանակավոր շենքեր և կառույցվածքներ</t>
  </si>
  <si>
    <t xml:space="preserve">    -շինմոնտաժային աշխատանքների ավարտից հետո գոյացած աղբի տեղափոխում </t>
  </si>
  <si>
    <t>Չնախատեսված աշխատանքների ծախսեր</t>
  </si>
  <si>
    <t xml:space="preserve">      -մեքենաների ու մեխանիզմների շահագործման համար</t>
  </si>
  <si>
    <t>Աշխատանքների արժեքը -</t>
  </si>
  <si>
    <t>ССЦ ч1 разд3а прил2</t>
  </si>
  <si>
    <t xml:space="preserve">Ծրագրի անվանումը        </t>
  </si>
  <si>
    <t xml:space="preserve">ՕԲՅԵԿՏԱՅԻՆ ՆԱԽԱՀԱՇԻՎ N1  </t>
  </si>
  <si>
    <t xml:space="preserve">Լոկալ նախահաշիվ N1-1    ՀԱՄԱՇԻՆԱՐԱՐԱԿԱՆ ԱՇԽԱՏԱՆՔՆԵՐ </t>
  </si>
  <si>
    <t>ԼՆ N1-1</t>
  </si>
  <si>
    <t xml:space="preserve">ՀԱՄԱՇԻՆԱՐԱՐԱԿԱՆ ԱՇԽԱՏԱՆՔՆԵՐ                                                    </t>
  </si>
  <si>
    <t>Լոկալ նախահաշիվ N1-1</t>
  </si>
  <si>
    <t>1. Քանդման աշխատանքներ</t>
  </si>
  <si>
    <t>Р23-77</t>
  </si>
  <si>
    <t>Р23-223</t>
  </si>
  <si>
    <t>Շին.աղբի բարձումը ա/մեքեն.</t>
  </si>
  <si>
    <t>Շին աղբի մաքրում, շենքից դուրս բերում</t>
  </si>
  <si>
    <r>
      <rPr>
        <b/>
        <sz val="9"/>
        <rFont val="Arial LatArm"/>
        <family val="2"/>
      </rPr>
      <t xml:space="preserve"> </t>
    </r>
    <r>
      <rPr>
        <b/>
        <sz val="10"/>
        <rFont val="Arial LatArm"/>
        <family val="2"/>
      </rPr>
      <t>ծրագրի ընդհանուր նախահաշվային արժեքը կազմում է</t>
    </r>
  </si>
  <si>
    <t>8-591-10</t>
  </si>
  <si>
    <t>Երկ. ստեղանի անջատիչների տեղադրում փակ լարերի համար</t>
  </si>
  <si>
    <t>Շին.աղբի տեղափոխում մինչեւ 7կմ</t>
  </si>
  <si>
    <t>E11-55</t>
  </si>
  <si>
    <t xml:space="preserve">Լար ՊՊՎ 2x2,5մմ2 </t>
  </si>
  <si>
    <t xml:space="preserve">Լար ՊՊՎ 2x1,5մմ2 </t>
  </si>
  <si>
    <t>Սարքավորում-ներ և գույք (հազար.դրամ)</t>
  </si>
  <si>
    <t>Սասրքավորում-ներ և գույք             (հազար դրամ)</t>
  </si>
  <si>
    <t xml:space="preserve">Միատեղ վարդակների տեղադրում փակ լարերի համար </t>
  </si>
  <si>
    <t xml:space="preserve">Երկտեղ վարդակների տեղադրում փակ լարերի համար </t>
  </si>
  <si>
    <t>Պատերից և շեպերից հին ներկի մաքրում</t>
  </si>
  <si>
    <t xml:space="preserve"> հատ</t>
  </si>
  <si>
    <t>8-400-1</t>
  </si>
  <si>
    <t>Գլուխ N3 Օժանդակ և սպասարկող օբյեկտներ</t>
  </si>
  <si>
    <t>Պատերի ¨ ß»å»ñÇ ցեմենտե սվաղ բարÓñáñ³Ï որակի</t>
  </si>
  <si>
    <t xml:space="preserve"> N         </t>
  </si>
  <si>
    <r>
      <t xml:space="preserve">Պայմանագիր՝      </t>
    </r>
    <r>
      <rPr>
        <sz val="10"/>
        <rFont val="Arial LatArm"/>
        <family val="2"/>
      </rPr>
      <t xml:space="preserve"> N </t>
    </r>
  </si>
  <si>
    <r>
      <t>Ծրագրի անվանումը՝</t>
    </r>
    <r>
      <rPr>
        <sz val="10"/>
        <rFont val="Arial LatArm"/>
        <family val="2"/>
      </rPr>
      <t xml:space="preserve"> </t>
    </r>
  </si>
  <si>
    <t xml:space="preserve">   N        </t>
  </si>
  <si>
    <t>¶ÇåëáÝÇï</t>
  </si>
  <si>
    <t>Ù2</t>
  </si>
  <si>
    <t>գ.մ</t>
  </si>
  <si>
    <t>Ñ³ï</t>
  </si>
  <si>
    <t>1-</t>
  </si>
  <si>
    <t xml:space="preserve"> Ì ² ì ² È ² Â º ð Â</t>
  </si>
  <si>
    <t>Ñ/Ñ</t>
  </si>
  <si>
    <t>²ßË³ï³ÝùÝ»ñÇ ¨ Í³Ëë»ñÇ ³Ýí³ÝáõÙÁ</t>
  </si>
  <si>
    <t>â³÷Ç
ÙÇ³íáñ</t>
  </si>
  <si>
    <t>ø³Ý³ÏÁ</t>
  </si>
  <si>
    <t>¶ÇÝÁ</t>
  </si>
  <si>
    <t>¶áõÙ³ñÁ</t>
  </si>
  <si>
    <t>Ü»ñùÇÝ Ñ³ñ¹³ñáõÙ</t>
  </si>
  <si>
    <t>ø³Ý¹Ù³Ý ³ßË³ï³ÝùÝ»ñ</t>
  </si>
  <si>
    <t>Ð³ï³ÏÝ»ñ</t>
  </si>
  <si>
    <t>¾É»Ïïñ³ï»ËÝÇÏ³Ï³Ý Ù³ë</t>
  </si>
  <si>
    <t>ÀÝ¹³Ù»ÝÁ</t>
  </si>
  <si>
    <t>²²Ð 20%</t>
  </si>
  <si>
    <t>Պատուհաններ և դռներ</t>
  </si>
  <si>
    <t>Ներքին հարդարման աշխատանքներ</t>
  </si>
  <si>
    <t>30 մմ հաստ. ցեմենտյա հարթեցնող  շերտի կառուցում</t>
  </si>
  <si>
    <t>1 ժամվա Աշխատավարձի գործակից՝</t>
  </si>
  <si>
    <t>E15-277</t>
  </si>
  <si>
    <t>Շեպերի բարձրորակ սվաղ գիպսոնիտով</t>
  </si>
  <si>
    <t xml:space="preserve">Ներկառուցվող Առաստաղի LED 15W, UԱՆՎ-220Վ, լուսատուների տեղադրում, IP20  </t>
  </si>
  <si>
    <t>լուսատու LED 15W</t>
  </si>
  <si>
    <t xml:space="preserve">     Նյութերի արժեքները վերցված են ֆինանսների նախարարության կողմից հրատարակված 2026թ. </t>
  </si>
  <si>
    <t xml:space="preserve">1984 թվի գներով եւ վերահաշվարկված 2026թ© գներով« համաձայն ռուբլուց դրամի անցման </t>
  </si>
  <si>
    <t>Դյուբել-մեխ 6x40мм</t>
  </si>
  <si>
    <t>Պտուտակ մետաղական կմախքի  համար  TN25</t>
  </si>
  <si>
    <t>ծեփամածիկ</t>
  </si>
  <si>
    <t xml:space="preserve">Առաստաղի µ³ñÓñáñ³Ï Ý»ñÏáõÙ É³ï»ùë³ÛÇÝ Ý»ñÏáí, Ù³ÍÇÏ³å³ïáõÙáí </t>
  </si>
  <si>
    <t>E46-35</t>
  </si>
  <si>
    <t>Պատերից հին սվաղի քանդում տեղ-տեղ</t>
  </si>
  <si>
    <t>Р14-320 կիր</t>
  </si>
  <si>
    <t>Մետաղապլաստե դռների վերանորոգում</t>
  </si>
  <si>
    <t>գծմ</t>
  </si>
  <si>
    <t>Պոլիպրոպիլենե խողովակների տեղադրում PN 20, Փ20x3մմ, կցամասերի տեղադրումով</t>
  </si>
  <si>
    <t>Պոլիպրոպիլենե խողովակ</t>
  </si>
  <si>
    <t>Միացման կցամասեր</t>
  </si>
  <si>
    <t>կցամասիր</t>
  </si>
  <si>
    <t>Փական Փ20մմ</t>
  </si>
  <si>
    <t>16-134       12-1</t>
  </si>
  <si>
    <t>փական</t>
  </si>
  <si>
    <t>Պոլիպրոպիլենե անկյուÝակ Փ20մմ</t>
  </si>
  <si>
    <t>անկյունակ</t>
  </si>
  <si>
    <t>Եռաբաշխիչ պոլիպրոպիլենե  20x20x20</t>
  </si>
  <si>
    <t>եռաբաշխիչ</t>
  </si>
  <si>
    <t>ÖÏáõÝ Ù»ï³Õ³Ï³Ý ËáÕáí³Ï</t>
  </si>
  <si>
    <t>ÖÏáõÝ Ù»ï³Õ³Ï³Ý ËáÕáí³Ï ö15ÙÙ È=600ÙÙ ë³ÝÇï³ñ³Ï³Ý ë³ñù»ñÇ ÙÇ³óÙ³Ý Ñ³Ù³ñ</t>
  </si>
  <si>
    <t>5․ Ջեռուցում և ջրամատակարարում</t>
  </si>
  <si>
    <t>6․ Ներքին էլեկտրականություն</t>
  </si>
  <si>
    <t>E46-109</t>
  </si>
  <si>
    <t xml:space="preserve">Հատակներից կերամիկական սալիկների քանդում      </t>
  </si>
  <si>
    <t>Միզամանի ապամոնտաժում</t>
  </si>
  <si>
    <t>Քիմիայի դասարանի լվացարանների ապամոնտաժում և պահեստավորում հետագայում օգտագործելու համար</t>
  </si>
  <si>
    <t>Սանհանգույցի լվացարանի ապամոնտաժում և պահեստավորում հետագայում օգտագործելու համար</t>
  </si>
  <si>
    <t>8-612-5</t>
  </si>
  <si>
    <t>գրատախտակի ապամոնտաժում և տեղադրում</t>
  </si>
  <si>
    <t xml:space="preserve">    17-14        գ-0,4</t>
  </si>
  <si>
    <t xml:space="preserve">    17-77         գ-0,4</t>
  </si>
  <si>
    <t>Միզամանի ջրի բաքի ապամոնտաժում</t>
  </si>
  <si>
    <t>Սանհանգույցի հատակների կառուցում խեցեսալից</t>
  </si>
  <si>
    <t>²ÝóáõÙ åáÉÇåñáåÇÉ»Ý-åáÕå³ï ö20-25</t>
  </si>
  <si>
    <t>անցում</t>
  </si>
  <si>
    <t xml:space="preserve">Պղնձե Էլ. լարերի մոնտաժում,  Լար ՊՊՎ 2x2,5մմ2 </t>
  </si>
  <si>
    <t xml:space="preserve">Պղնձե Էլ. լարերի մոնտաժում,  Լար ՊՊՎ 2x1,5մմ2 </t>
  </si>
  <si>
    <t xml:space="preserve">երկ ստեղանի անջատիչ </t>
  </si>
  <si>
    <t xml:space="preserve">վարդակ միատեղ </t>
  </si>
  <si>
    <t xml:space="preserve">վարդակ երկտեղ </t>
  </si>
  <si>
    <t>Գոֆրա 50մմ</t>
  </si>
  <si>
    <t xml:space="preserve">¶áýñ³ ПВХ50    (ßáõÏ³)  </t>
  </si>
  <si>
    <t xml:space="preserve">Կորոբ 70մմ (ßáõÏ³)  </t>
  </si>
  <si>
    <t>Կորոբ 70մմ լայն․</t>
  </si>
  <si>
    <t xml:space="preserve">ä³ï»ñÇ և շեպերի µ³ñÓñáñ³Ï Ý»ñÏáõÙ É³ï»ùë³ÛÇÝ Ý»ñÏáí, Ù³ÍÇÏ³å³ïáõÙáí </t>
  </si>
  <si>
    <t>ներկ լատեքսային -տրամադրվում է պատվիրատուի կողմից</t>
  </si>
  <si>
    <t>E15-264</t>
  </si>
  <si>
    <t>Ð³ñ¹³ñÙ³Ý ß³Õ³Ë</t>
  </si>
  <si>
    <t>Գիպսաստվարաթղթից միևնույն մակարդակի  վրա առաստաղների իրականացում  մետաղե կմախքի  հետ</t>
  </si>
  <si>
    <r>
      <t>մ</t>
    </r>
    <r>
      <rPr>
        <vertAlign val="superscript"/>
        <sz val="8"/>
        <rFont val="Arial LatArm"/>
        <family val="2"/>
      </rPr>
      <t>2</t>
    </r>
  </si>
  <si>
    <t xml:space="preserve">Պրոֆիլ ուղղորդիչ U21 </t>
  </si>
  <si>
    <t>Պրոֆիլ  F47</t>
  </si>
  <si>
    <t xml:space="preserve">Պտուտակ  ԳՍԹ համար   </t>
  </si>
  <si>
    <t xml:space="preserve">ԳՍԹ սալ- տրամադրվում է պատվիրատուի կողմից    </t>
  </si>
  <si>
    <t>E15-250</t>
  </si>
  <si>
    <t xml:space="preserve">15-664   </t>
  </si>
  <si>
    <t xml:space="preserve">15-665 </t>
  </si>
  <si>
    <t>E15-92</t>
  </si>
  <si>
    <t>կերամ.սալիկներ, տրամադրվում է պատվիրատուի կողմից</t>
  </si>
  <si>
    <t xml:space="preserve">16-265                 </t>
  </si>
  <si>
    <t>8-608-1 կիր</t>
  </si>
  <si>
    <t>8-603-1 կիր</t>
  </si>
  <si>
    <t>լուսատու LED 30W</t>
  </si>
  <si>
    <t xml:space="preserve">Ներքին տեղադրման համար LED 30W,  3000Lu, 4100K,  300x300մմ  լուսատուների տեղադրում </t>
  </si>
  <si>
    <t>ՀՀ ԿՈՏԱՅՔԻ ՄԱՐԶ, ԱԲՈՎՅԱՆ ՀԱՄԱՅՆՔ, ԹԻՎ 8-ՐԴ ՄԻՋՆԱԿԱՐԳ ԴՊՐՈՑԻ ՄԱՍՆԱԿԻ ՎԵՐԱՆՈՐՈԳՄԱՆ</t>
  </si>
  <si>
    <t>2. Հատակներ</t>
  </si>
  <si>
    <t>3. Պատուհաններ և դռներ</t>
  </si>
  <si>
    <t>4. Ներքին հարդարման աշխատանքներ</t>
  </si>
  <si>
    <t>Խեցեսալ (տրամադրվում է պատվիրատուի կողմից)</t>
  </si>
  <si>
    <r>
      <t xml:space="preserve">     Ռուբլուց դրամի անցման գործակիցը հաշվարկված է աշխատողների ամսական </t>
    </r>
    <r>
      <rPr>
        <b/>
        <sz val="10"/>
        <rFont val="Arial LatArm"/>
        <family val="2"/>
      </rPr>
      <t>260,205</t>
    </r>
    <r>
      <rPr>
        <sz val="10"/>
        <rFont val="Arial LatArm"/>
        <family val="2"/>
      </rPr>
      <t xml:space="preserve"> հազ. դրամ</t>
    </r>
  </si>
  <si>
    <t>34-358</t>
  </si>
  <si>
    <t>Ü»ñùÇÝ çñ³Ù³ï³Ï³ñ³ñáõÙ, ÏáÛáõÕÇ և ջեռուցում</t>
  </si>
  <si>
    <t>E17-61</t>
  </si>
  <si>
    <t>Միզամանի տեղադրում, հատակին  տեղադրվող, իր բաքով</t>
  </si>
  <si>
    <t>Միզաման, բաքով</t>
  </si>
  <si>
    <t>Գոֆրա 50մմ, միջանցքի լարի համար</t>
  </si>
  <si>
    <t>Կորոբ 70մմ լայն․, միջանցքի լարի համար</t>
  </si>
  <si>
    <t>ОБЩЕСТРОИТЕЛЬНЫЕ РАБОТЫ</t>
  </si>
  <si>
    <t>Разборочные работы</t>
  </si>
  <si>
    <t>ч/ч</t>
  </si>
  <si>
    <t xml:space="preserve"> Наименование работ</t>
  </si>
  <si>
    <t>ед изм</t>
  </si>
  <si>
    <t>Кол-во</t>
  </si>
  <si>
    <t>Цена</t>
  </si>
  <si>
    <t>Стоимость</t>
  </si>
  <si>
    <t>обоснование</t>
  </si>
  <si>
    <t>Разборка полов из керамических плит</t>
  </si>
  <si>
    <t xml:space="preserve">Отбивка штукатурки стен и откосов </t>
  </si>
  <si>
    <t>Очистка стен и откосов от старой краски</t>
  </si>
  <si>
    <t>Демонтаж писсуара наполного</t>
  </si>
  <si>
    <t xml:space="preserve">Демонтаж бочка писсуара </t>
  </si>
  <si>
    <t>м2</t>
  </si>
  <si>
    <t>шт</t>
  </si>
  <si>
    <t>т</t>
  </si>
  <si>
    <t>Демонтаж и складирование раковины из класса химии, для дальнейшего успользования</t>
  </si>
  <si>
    <t>Демонтаж и складирование умывальника из санузела, для дальнейшего успользования</t>
  </si>
  <si>
    <t xml:space="preserve">Демонтаж и монтаж классного доски </t>
  </si>
  <si>
    <t>Очистка помещ. от с/мусора, вынос из помещений</t>
  </si>
  <si>
    <t>Погрузка с/мусора на а/самосвалы</t>
  </si>
  <si>
    <t>Перевозка с/мусора на расстояние до 7 км.</t>
  </si>
  <si>
    <t>Полы</t>
  </si>
  <si>
    <t>Устройство цементно-песчаной стяжки толщ. 30мм</t>
  </si>
  <si>
    <t xml:space="preserve">Устройство полов из керамических плит, в санузле </t>
  </si>
  <si>
    <t>Окна и двери</t>
  </si>
  <si>
    <t>рыноч.</t>
  </si>
  <si>
    <t>ремонтирование старых дверей</t>
  </si>
  <si>
    <t>Штукатурка откосов гипсонитом</t>
  </si>
  <si>
    <t xml:space="preserve">Улучшенная штукатурка стен и откосов цементным раствором </t>
  </si>
  <si>
    <t>Улучшенная штукатурка стен гипсонитом</t>
  </si>
  <si>
    <r>
      <rPr>
        <b/>
        <sz val="10"/>
        <rFont val="Arial LatRus"/>
        <family val="2"/>
      </rPr>
      <t xml:space="preserve">Внутренние отделочные работы   </t>
    </r>
    <r>
      <rPr>
        <sz val="10"/>
        <rFont val="Arial LatRus"/>
        <family val="2"/>
      </rPr>
      <t xml:space="preserve">                                             </t>
    </r>
  </si>
  <si>
    <t>Высококачественная окраска стен и откосов латексовой краской</t>
  </si>
  <si>
    <t>Высококачественная окраска потолков  латексовой краской</t>
  </si>
  <si>
    <t>Устройство подвесных потолков из гипсокартона толщ. 12,5 мм, на метал. каркасе</t>
  </si>
  <si>
    <t xml:space="preserve">обшивка стен кафелем </t>
  </si>
  <si>
    <t>ВНУТРЕННЕЕ ВОДОСНАБЖЕНИЕ И КАНАЛИЗАЦИЯ</t>
  </si>
  <si>
    <t xml:space="preserve">Прокладка труб полипропиленовых d=20x3,4 мм, </t>
  </si>
  <si>
    <t xml:space="preserve">Муфта  PPR d=20 мм </t>
  </si>
  <si>
    <t>Монтаж PPR винтилей d=20мм</t>
  </si>
  <si>
    <t xml:space="preserve">Угольник PPR d=20x90⁰ </t>
  </si>
  <si>
    <t>Тройник PPR d=20мм</t>
  </si>
  <si>
    <t xml:space="preserve">Переход метал-  PPR d=25x20мм </t>
  </si>
  <si>
    <t>п.м.</t>
  </si>
  <si>
    <t>Монтаж писсуара наполного с бочком</t>
  </si>
  <si>
    <t>к-т</t>
  </si>
  <si>
    <r>
      <t xml:space="preserve">Шланг гибкий </t>
    </r>
    <r>
      <rPr>
        <sz val="9"/>
        <rFont val="Arial LatArm"/>
        <family val="2"/>
      </rPr>
      <t>ö</t>
    </r>
    <r>
      <rPr>
        <sz val="9"/>
        <rFont val="Arial LatRus"/>
        <family val="2"/>
      </rPr>
      <t>15мм</t>
    </r>
  </si>
  <si>
    <t xml:space="preserve"> ВНУТРЕННЕЕ ЭЛЕКТРОСНАБЖЕНИЕ</t>
  </si>
  <si>
    <t xml:space="preserve">Прокладка эл. провода при скрытой проводке, Провод ППВ 2x2,5мм2 </t>
  </si>
  <si>
    <t xml:space="preserve">Прокладка эл. провода при скрытой проводке, Провод ППВ 2x1,5мм2 </t>
  </si>
  <si>
    <t xml:space="preserve">Установка светильников  LED 15W, 220 в.  внутр. Монтажа,  IP20  </t>
  </si>
  <si>
    <t xml:space="preserve">Установка светильников LED 30W,  3000Lu, 4100K,  300x300мм, поверх. монтажа  </t>
  </si>
  <si>
    <t xml:space="preserve">Установка одноклавищных выключателей для скрытой проводки </t>
  </si>
  <si>
    <t xml:space="preserve">Установка двыхклавищных выключателей для скрытой проводки </t>
  </si>
  <si>
    <t xml:space="preserve">Установка одноместных розеток для скрытой проводки </t>
  </si>
  <si>
    <t xml:space="preserve">Установка двухместных розеток для скрытой проводки </t>
  </si>
  <si>
    <t>Гофра 50мм</t>
  </si>
  <si>
    <t>Короб 70мм шириной</t>
  </si>
  <si>
    <t>ВСЕГО</t>
  </si>
  <si>
    <t>НДС -20%</t>
  </si>
  <si>
    <t>ОБЬЕМНЫЙ ЛИСТ</t>
  </si>
  <si>
    <t>РЕМОНТ СРЕДНЕЙ ШКОЛЫ N8  В г. АБОВЯН, КОТАЙКСКОГО ОБЛАСТЬ РА</t>
  </si>
  <si>
    <t xml:space="preserve">"ՀՀ ԿՈՏԱՅՔԻ ՄԱՐԶ, ԱԲՈՎՅԱՆ ՀԱՄԱՅՆՔ, ԹԻՎ 8-ՐԴ ՄԻՋՆԱԿԱՐԳ ԴՊՐՈՑԻ ՄԱՍՆԱԿԻ ՎԵՐԱՆՈՐՈԳՄԱՆ "   </t>
  </si>
  <si>
    <t>N4 տեղեկագրից եւ 2026թ. շուկայական արժեքներից, դրանց ավելացված՝</t>
  </si>
  <si>
    <t>Պատի բարձրորակ սվաղ գիպսոնիտով, տեղ-տեղ</t>
  </si>
  <si>
    <t>34-353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</si>
</sst>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$&quot;* #,##0.00_);_(&quot;$&quot;* \(#,##0.00\);_(&quot;$&quot;* &quot;-&quot;??_);_(@_)"/>
    <numFmt numFmtId="165" formatCode="0.0"/>
    <numFmt numFmtId="166" formatCode="0.000"/>
    <numFmt numFmtId="167" formatCode="0.0000"/>
    <numFmt numFmtId="168" formatCode="0.00000"/>
    <numFmt numFmtId="169" formatCode="0.0%"/>
    <numFmt numFmtId="170" formatCode="#,##0.0"/>
    <numFmt numFmtId="171" formatCode="#,##0.000"/>
  </numFmts>
  <fonts count="8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0"/>
      <name val="Arial"/>
      <family val="2"/>
      <charset val="204"/>
    </font>
    <font>
      <b/>
      <sz val="10"/>
      <name val="Arial LatArm"/>
      <family val="2"/>
    </font>
    <font>
      <sz val="10"/>
      <name val="Arial LatArm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LatArm"/>
      <family val="2"/>
    </font>
    <font>
      <sz val="10"/>
      <color indexed="8"/>
      <name val="Arial LatArm"/>
      <family val="2"/>
    </font>
    <font>
      <sz val="11"/>
      <color indexed="8"/>
      <name val="Arial LatArm"/>
      <family val="2"/>
    </font>
    <font>
      <u/>
      <sz val="12"/>
      <name val="Arial LatArm"/>
      <family val="2"/>
    </font>
    <font>
      <sz val="11"/>
      <name val="Arial LatArm"/>
      <family val="2"/>
    </font>
    <font>
      <sz val="8"/>
      <color indexed="8"/>
      <name val="Arial LatArm"/>
      <family val="2"/>
    </font>
    <font>
      <sz val="12"/>
      <color indexed="8"/>
      <name val="Arial LatArm"/>
      <family val="2"/>
    </font>
    <font>
      <u/>
      <sz val="8"/>
      <color indexed="8"/>
      <name val="Arial LatArm"/>
      <family val="2"/>
    </font>
    <font>
      <u/>
      <sz val="8"/>
      <name val="Arial LatArm"/>
      <family val="2"/>
    </font>
    <font>
      <i/>
      <sz val="8"/>
      <name val="Arial LatArm"/>
      <family val="2"/>
    </font>
    <font>
      <i/>
      <sz val="10"/>
      <name val="Arial LatArm"/>
      <family val="2"/>
    </font>
    <font>
      <sz val="9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b/>
      <u/>
      <sz val="8"/>
      <name val="Arial LatArm"/>
      <family val="2"/>
    </font>
    <font>
      <b/>
      <i/>
      <sz val="9"/>
      <name val="Arial LatArm"/>
      <family val="2"/>
    </font>
    <font>
      <b/>
      <sz val="9"/>
      <name val="Arial LatArm"/>
      <family val="2"/>
    </font>
    <font>
      <b/>
      <sz val="10"/>
      <color indexed="8"/>
      <name val="Arial LatArm"/>
      <family val="2"/>
    </font>
    <font>
      <b/>
      <u/>
      <sz val="10"/>
      <name val="Arial LatArm"/>
      <family val="2"/>
    </font>
    <font>
      <b/>
      <sz val="11"/>
      <name val="Arial LatArm"/>
      <family val="2"/>
    </font>
    <font>
      <u/>
      <sz val="10"/>
      <name val="Arial LatArm"/>
      <family val="2"/>
    </font>
    <font>
      <b/>
      <sz val="8"/>
      <name val="Arial LatArm"/>
      <family val="2"/>
    </font>
    <font>
      <vertAlign val="superscript"/>
      <sz val="8"/>
      <name val="Arial LatArm"/>
      <family val="2"/>
    </font>
    <font>
      <b/>
      <sz val="10"/>
      <name val="Arial Unicode"/>
      <family val="2"/>
      <charset val="204"/>
    </font>
    <font>
      <sz val="8"/>
      <name val="Arial Unicode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LatArm"/>
      <family val="2"/>
    </font>
    <font>
      <b/>
      <sz val="10.5"/>
      <color rgb="FF00B0F0"/>
      <name val="Arial LatArm"/>
      <family val="2"/>
    </font>
    <font>
      <sz val="10"/>
      <color rgb="FF00B0F0"/>
      <name val="Arial LatArm"/>
      <family val="2"/>
    </font>
    <font>
      <sz val="8"/>
      <color rgb="FF0070C0"/>
      <name val="Arial LatArm"/>
      <family val="2"/>
    </font>
    <font>
      <sz val="9"/>
      <color rgb="FF0070C0"/>
      <name val="Arial LatArm"/>
      <family val="2"/>
    </font>
    <font>
      <i/>
      <sz val="8"/>
      <color rgb="FF00B0F0"/>
      <name val="Arial LatArm"/>
      <family val="2"/>
    </font>
    <font>
      <sz val="8"/>
      <color theme="9" tint="-0.249977111117893"/>
      <name val="Arial LatArm"/>
      <family val="2"/>
    </font>
    <font>
      <sz val="9"/>
      <color theme="9" tint="-0.249977111117893"/>
      <name val="Arial LatArm"/>
      <family val="2"/>
    </font>
    <font>
      <sz val="9"/>
      <color rgb="FFFF0000"/>
      <name val="Arial LatArm"/>
      <family val="2"/>
    </font>
    <font>
      <sz val="8"/>
      <color rgb="FF0070C0"/>
      <name val="Arial LatArm"/>
      <family val="2"/>
      <charset val="204"/>
    </font>
    <font>
      <sz val="8"/>
      <color rgb="FFCD6209"/>
      <name val="Arial LatArm"/>
      <family val="2"/>
      <charset val="204"/>
    </font>
    <font>
      <sz val="9"/>
      <color rgb="FF0070C0"/>
      <name val="Arial LatArm"/>
      <family val="2"/>
      <charset val="204"/>
    </font>
    <font>
      <b/>
      <i/>
      <sz val="9"/>
      <color rgb="FFFF0000"/>
      <name val="Arial LatArm"/>
      <family val="2"/>
    </font>
    <font>
      <sz val="8"/>
      <color rgb="FFFF0000"/>
      <name val="Arial LatArm"/>
      <family val="2"/>
    </font>
    <font>
      <i/>
      <sz val="8"/>
      <color rgb="FFFF0000"/>
      <name val="Arial LatArm"/>
      <family val="2"/>
    </font>
    <font>
      <b/>
      <sz val="10.5"/>
      <color rgb="FFFF0000"/>
      <name val="Arial LatArm"/>
      <family val="2"/>
    </font>
    <font>
      <b/>
      <sz val="9"/>
      <color rgb="FFFF0000"/>
      <name val="Arial LatArm"/>
      <family val="2"/>
    </font>
    <font>
      <sz val="8"/>
      <color theme="9" tint="-0.499984740745262"/>
      <name val="Arial LatArm"/>
      <family val="2"/>
    </font>
    <font>
      <sz val="8"/>
      <color theme="9" tint="-0.499984740745262"/>
      <name val="Arial LatArm"/>
      <family val="2"/>
      <charset val="204"/>
    </font>
    <font>
      <sz val="9"/>
      <color theme="9" tint="-0.499984740745262"/>
      <name val="Arial LatArm"/>
      <family val="2"/>
      <charset val="204"/>
    </font>
    <font>
      <sz val="8"/>
      <color theme="1"/>
      <name val="Arial LatArm"/>
      <family val="2"/>
    </font>
    <font>
      <sz val="10"/>
      <name val="Arial"/>
      <family val="2"/>
      <charset val="204"/>
    </font>
    <font>
      <b/>
      <sz val="12"/>
      <name val="Arial LatArm"/>
      <family val="2"/>
    </font>
    <font>
      <sz val="10"/>
      <color theme="1"/>
      <name val="Arial LatArm"/>
      <family val="2"/>
    </font>
    <font>
      <sz val="9"/>
      <color theme="1"/>
      <name val="Arial LatArm"/>
      <family val="2"/>
    </font>
    <font>
      <b/>
      <sz val="8"/>
      <color theme="1"/>
      <name val="Arial LatArm"/>
      <family val="2"/>
    </font>
    <font>
      <b/>
      <sz val="10"/>
      <name val="Arial LatRus"/>
      <family val="2"/>
    </font>
    <font>
      <sz val="9"/>
      <name val="Arial LatRus"/>
      <family val="2"/>
    </font>
    <font>
      <sz val="8"/>
      <name val="Arial"/>
      <family val="2"/>
      <charset val="204"/>
    </font>
    <font>
      <b/>
      <sz val="9"/>
      <name val="Arial LatRus"/>
      <family val="2"/>
    </font>
    <font>
      <sz val="10"/>
      <name val="Arial LatRus"/>
      <family val="2"/>
    </font>
    <font>
      <sz val="10"/>
      <color theme="0"/>
      <name val="Arial LatArm"/>
      <family val="2"/>
    </font>
    <font>
      <sz val="8"/>
      <color theme="0"/>
      <name val="Arial LatArm"/>
      <family val="2"/>
    </font>
    <font>
      <sz val="12"/>
      <color theme="0"/>
      <name val="Calibri"/>
      <family val="2"/>
      <scheme val="minor"/>
    </font>
    <font>
      <sz val="10"/>
      <color theme="0"/>
      <name val="Arial"/>
    </font>
    <font>
      <b/>
      <sz val="10"/>
      <color theme="0"/>
      <name val="Arial LatArm"/>
      <family val="2"/>
    </font>
    <font>
      <sz val="9"/>
      <color theme="0"/>
      <name val="Arial LatArm"/>
      <family val="2"/>
    </font>
    <font>
      <i/>
      <sz val="10"/>
      <color theme="0"/>
      <name val="Arial LatArm"/>
      <family val="2"/>
    </font>
    <font>
      <b/>
      <i/>
      <sz val="9"/>
      <color theme="0"/>
      <name val="Arial LatArm"/>
      <family val="2"/>
    </font>
    <font>
      <b/>
      <sz val="9"/>
      <color theme="0"/>
      <name val="Arial LatArm"/>
      <family val="2"/>
    </font>
    <font>
      <sz val="10"/>
      <color theme="0"/>
      <name val="Arial"/>
      <family val="2"/>
    </font>
    <font>
      <b/>
      <sz val="10"/>
      <color theme="0"/>
      <name val="Arial Unicode"/>
      <family val="2"/>
      <charset val="204"/>
    </font>
    <font>
      <sz val="8"/>
      <color theme="0"/>
      <name val="Arial LatArm"/>
      <family val="2"/>
      <charset val="204"/>
    </font>
    <font>
      <sz val="10"/>
      <color theme="0"/>
      <name val="Arial Armenian"/>
      <family val="2"/>
      <charset val="204"/>
    </font>
    <font>
      <b/>
      <sz val="8"/>
      <name val="Arial LatArm"/>
      <family val="2"/>
      <charset val="204"/>
    </font>
    <font>
      <b/>
      <sz val="10"/>
      <name val="Arial LatRus"/>
      <family val="2"/>
      <charset val="204"/>
    </font>
    <font>
      <b/>
      <sz val="10"/>
      <name val="Arial LatArm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0" fillId="0" borderId="0"/>
    <xf numFmtId="0" fontId="4" fillId="0" borderId="0"/>
    <xf numFmtId="16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11" fillId="0" borderId="0"/>
    <xf numFmtId="0" fontId="12" fillId="0" borderId="0"/>
    <xf numFmtId="0" fontId="3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9" fontId="63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0" fontId="11" fillId="0" borderId="0"/>
    <xf numFmtId="0" fontId="4" fillId="0" borderId="0"/>
    <xf numFmtId="0" fontId="10" fillId="0" borderId="0"/>
  </cellStyleXfs>
  <cellXfs count="421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35" applyFont="1" applyAlignment="1">
      <alignment vertical="center"/>
    </xf>
    <xf numFmtId="0" fontId="6" fillId="0" borderId="0" xfId="35" applyFont="1" applyAlignment="1">
      <alignment vertical="center"/>
    </xf>
    <xf numFmtId="0" fontId="6" fillId="0" borderId="0" xfId="35" applyFont="1" applyAlignment="1">
      <alignment horizontal="left" vertical="center"/>
    </xf>
    <xf numFmtId="0" fontId="16" fillId="0" borderId="0" xfId="35" applyFont="1" applyAlignment="1">
      <alignment horizontal="center" vertical="center"/>
    </xf>
    <xf numFmtId="171" fontId="16" fillId="0" borderId="0" xfId="35" applyNumberFormat="1" applyFont="1" applyAlignment="1">
      <alignment vertical="center"/>
    </xf>
    <xf numFmtId="0" fontId="16" fillId="0" borderId="0" xfId="0" applyFont="1" applyAlignment="1">
      <alignment vertical="center"/>
    </xf>
    <xf numFmtId="171" fontId="16" fillId="0" borderId="0" xfId="0" applyNumberFormat="1" applyFont="1" applyAlignment="1">
      <alignment vertical="center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1" xfId="35" applyFont="1" applyBorder="1" applyAlignment="1">
      <alignment horizontal="center" vertical="center"/>
    </xf>
    <xf numFmtId="1" fontId="15" fillId="16" borderId="1" xfId="0" applyNumberFormat="1" applyFont="1" applyFill="1" applyBorder="1" applyAlignment="1">
      <alignment horizontal="center" vertical="center" wrapText="1"/>
    </xf>
    <xf numFmtId="0" fontId="16" fillId="0" borderId="0" xfId="35" applyFont="1" applyAlignment="1">
      <alignment horizontal="left" vertical="center"/>
    </xf>
    <xf numFmtId="4" fontId="16" fillId="0" borderId="0" xfId="35" applyNumberFormat="1" applyFont="1" applyAlignment="1">
      <alignment horizontal="center" vertical="center"/>
    </xf>
    <xf numFmtId="0" fontId="16" fillId="0" borderId="1" xfId="35" applyFont="1" applyBorder="1" applyAlignment="1">
      <alignment horizontal="center" vertical="center" wrapText="1"/>
    </xf>
    <xf numFmtId="3" fontId="16" fillId="0" borderId="1" xfId="35" applyNumberFormat="1" applyFont="1" applyBorder="1" applyAlignment="1">
      <alignment horizontal="center" vertical="center" wrapText="1"/>
    </xf>
    <xf numFmtId="0" fontId="17" fillId="0" borderId="0" xfId="35" applyFont="1" applyAlignment="1">
      <alignment vertical="center"/>
    </xf>
    <xf numFmtId="0" fontId="6" fillId="0" borderId="1" xfId="35" applyFont="1" applyBorder="1" applyAlignment="1" applyProtection="1">
      <alignment horizontal="left" vertical="center" wrapText="1"/>
      <protection locked="0"/>
    </xf>
    <xf numFmtId="1" fontId="15" fillId="0" borderId="1" xfId="0" applyNumberFormat="1" applyFont="1" applyBorder="1" applyAlignment="1">
      <alignment horizontal="center" vertical="center" wrapText="1"/>
    </xf>
    <xf numFmtId="171" fontId="6" fillId="0" borderId="0" xfId="35" applyNumberFormat="1" applyFont="1" applyAlignment="1">
      <alignment vertical="center"/>
    </xf>
    <xf numFmtId="49" fontId="6" fillId="0" borderId="0" xfId="35" applyNumberFormat="1" applyFont="1" applyAlignment="1">
      <alignment vertical="center"/>
    </xf>
    <xf numFmtId="0" fontId="42" fillId="0" borderId="0" xfId="35" applyFont="1" applyAlignment="1">
      <alignment vertical="center"/>
    </xf>
    <xf numFmtId="0" fontId="6" fillId="0" borderId="1" xfId="35" applyFont="1" applyBorder="1" applyAlignment="1">
      <alignment vertical="center"/>
    </xf>
    <xf numFmtId="49" fontId="6" fillId="0" borderId="1" xfId="35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0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9" fontId="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71" fontId="2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3" fontId="20" fillId="0" borderId="1" xfId="0" applyNumberFormat="1" applyFont="1" applyBorder="1" applyAlignment="1" applyProtection="1">
      <alignment horizontal="center" vertical="center"/>
      <protection locked="0"/>
    </xf>
    <xf numFmtId="16" fontId="20" fillId="0" borderId="1" xfId="0" applyNumberFormat="1" applyFont="1" applyBorder="1" applyAlignment="1" applyProtection="1">
      <alignment horizontal="left" vertical="center"/>
      <protection locked="0"/>
    </xf>
    <xf numFmtId="0" fontId="22" fillId="0" borderId="1" xfId="0" applyFont="1" applyBorder="1" applyAlignment="1" applyProtection="1">
      <alignment horizontal="left" vertical="center" wrapText="1"/>
      <protection locked="0"/>
    </xf>
    <xf numFmtId="3" fontId="20" fillId="0" borderId="1" xfId="0" applyNumberFormat="1" applyFont="1" applyBorder="1" applyAlignment="1" applyProtection="1">
      <alignment horizontal="left" vertical="center"/>
      <protection locked="0"/>
    </xf>
    <xf numFmtId="3" fontId="20" fillId="0" borderId="1" xfId="0" applyNumberFormat="1" applyFont="1" applyBorder="1" applyAlignment="1" applyProtection="1">
      <alignment horizontal="right" vertical="center"/>
      <protection locked="0"/>
    </xf>
    <xf numFmtId="16" fontId="15" fillId="0" borderId="1" xfId="0" applyNumberFormat="1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4" fontId="6" fillId="0" borderId="0" xfId="0" applyNumberFormat="1" applyFont="1" applyAlignment="1">
      <alignment vertical="center"/>
    </xf>
    <xf numFmtId="16" fontId="15" fillId="17" borderId="1" xfId="0" applyNumberFormat="1" applyFont="1" applyFill="1" applyBorder="1" applyAlignment="1" applyProtection="1">
      <alignment horizontal="left" vertical="center"/>
      <protection locked="0"/>
    </xf>
    <xf numFmtId="0" fontId="23" fillId="17" borderId="1" xfId="0" applyFont="1" applyFill="1" applyBorder="1" applyAlignment="1" applyProtection="1">
      <alignment horizontal="left" vertical="center" wrapText="1"/>
      <protection locked="0"/>
    </xf>
    <xf numFmtId="16" fontId="24" fillId="18" borderId="1" xfId="0" applyNumberFormat="1" applyFont="1" applyFill="1" applyBorder="1" applyAlignment="1" applyProtection="1">
      <alignment horizontal="center" vertical="center"/>
      <protection locked="0"/>
    </xf>
    <xf numFmtId="0" fontId="24" fillId="18" borderId="1" xfId="0" applyFont="1" applyFill="1" applyBorder="1" applyAlignment="1" applyProtection="1">
      <alignment horizontal="left" vertical="center" wrapText="1"/>
      <protection locked="0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16" fontId="15" fillId="0" borderId="1" xfId="0" applyNumberFormat="1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0" fontId="15" fillId="17" borderId="1" xfId="0" applyFont="1" applyFill="1" applyBorder="1" applyAlignment="1" applyProtection="1">
      <alignment horizontal="left" vertical="center" wrapText="1"/>
      <protection locked="0"/>
    </xf>
    <xf numFmtId="169" fontId="24" fillId="18" borderId="1" xfId="0" applyNumberFormat="1" applyFont="1" applyFill="1" applyBorder="1" applyAlignment="1" applyProtection="1">
      <alignment horizontal="center" vertical="center"/>
      <protection locked="0"/>
    </xf>
    <xf numFmtId="9" fontId="15" fillId="0" borderId="1" xfId="0" applyNumberFormat="1" applyFont="1" applyBorder="1" applyAlignment="1" applyProtection="1">
      <alignment horizontal="center" vertical="center"/>
      <protection locked="0"/>
    </xf>
    <xf numFmtId="0" fontId="5" fillId="18" borderId="1" xfId="0" applyFont="1" applyFill="1" applyBorder="1" applyAlignment="1" applyProtection="1">
      <alignment horizontal="center" vertical="center"/>
      <protection locked="0"/>
    </xf>
    <xf numFmtId="0" fontId="5" fillId="18" borderId="1" xfId="0" applyFont="1" applyFill="1" applyBorder="1" applyAlignment="1" applyProtection="1">
      <alignment horizontal="left" vertical="center" wrapText="1"/>
      <protection locked="0"/>
    </xf>
    <xf numFmtId="9" fontId="6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vertical="center"/>
    </xf>
    <xf numFmtId="2" fontId="15" fillId="0" borderId="1" xfId="0" applyNumberFormat="1" applyFont="1" applyBorder="1" applyAlignment="1">
      <alignment horizontal="center" vertical="center"/>
    </xf>
    <xf numFmtId="9" fontId="6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71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0" fontId="6" fillId="0" borderId="0" xfId="0" applyFont="1"/>
    <xf numFmtId="0" fontId="27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4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15" fillId="16" borderId="1" xfId="0" applyFont="1" applyFill="1" applyBorder="1" applyAlignment="1">
      <alignment horizontal="left" vertical="center"/>
    </xf>
    <xf numFmtId="0" fontId="26" fillId="19" borderId="1" xfId="35" applyFont="1" applyFill="1" applyBorder="1" applyAlignment="1">
      <alignment horizontal="left" vertical="center"/>
    </xf>
    <xf numFmtId="0" fontId="26" fillId="19" borderId="1" xfId="0" applyFont="1" applyFill="1" applyBorder="1" applyAlignment="1">
      <alignment horizontal="center" vertical="center" wrapText="1"/>
    </xf>
    <xf numFmtId="0" fontId="30" fillId="19" borderId="1" xfId="0" applyFont="1" applyFill="1" applyBorder="1" applyAlignment="1">
      <alignment horizontal="left" vertical="center"/>
    </xf>
    <xf numFmtId="0" fontId="26" fillId="19" borderId="1" xfId="0" applyFont="1" applyFill="1" applyBorder="1" applyAlignment="1">
      <alignment horizontal="center" vertical="center"/>
    </xf>
    <xf numFmtId="2" fontId="26" fillId="19" borderId="1" xfId="0" applyNumberFormat="1" applyFont="1" applyFill="1" applyBorder="1" applyAlignment="1">
      <alignment horizontal="center" vertical="center"/>
    </xf>
    <xf numFmtId="0" fontId="46" fillId="19" borderId="1" xfId="0" applyFont="1" applyFill="1" applyBorder="1" applyAlignment="1">
      <alignment horizontal="center" vertical="center"/>
    </xf>
    <xf numFmtId="2" fontId="26" fillId="19" borderId="1" xfId="0" applyNumberFormat="1" applyFont="1" applyFill="1" applyBorder="1" applyAlignment="1">
      <alignment horizontal="center" vertical="center" wrapText="1"/>
    </xf>
    <xf numFmtId="0" fontId="26" fillId="19" borderId="1" xfId="0" applyFont="1" applyFill="1" applyBorder="1" applyAlignment="1">
      <alignment horizontal="left" vertical="center"/>
    </xf>
    <xf numFmtId="165" fontId="26" fillId="19" borderId="1" xfId="0" applyNumberFormat="1" applyFont="1" applyFill="1" applyBorder="1" applyAlignment="1">
      <alignment horizontal="center" vertical="center"/>
    </xf>
    <xf numFmtId="165" fontId="30" fillId="19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165" fontId="15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0" fontId="24" fillId="16" borderId="1" xfId="35" applyFont="1" applyFill="1" applyBorder="1" applyAlignment="1">
      <alignment horizontal="left" vertical="center"/>
    </xf>
    <xf numFmtId="0" fontId="24" fillId="16" borderId="1" xfId="0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left" vertical="center" wrapText="1"/>
    </xf>
    <xf numFmtId="0" fontId="24" fillId="16" borderId="1" xfId="0" applyFont="1" applyFill="1" applyBorder="1" applyAlignment="1">
      <alignment horizontal="center" vertical="center"/>
    </xf>
    <xf numFmtId="2" fontId="24" fillId="16" borderId="1" xfId="0" applyNumberFormat="1" applyFont="1" applyFill="1" applyBorder="1" applyAlignment="1">
      <alignment horizontal="center" vertical="center"/>
    </xf>
    <xf numFmtId="0" fontId="47" fillId="16" borderId="1" xfId="0" applyFont="1" applyFill="1" applyBorder="1" applyAlignment="1">
      <alignment horizontal="center" vertical="center"/>
    </xf>
    <xf numFmtId="2" fontId="24" fillId="16" borderId="1" xfId="0" applyNumberFormat="1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left" vertical="center"/>
    </xf>
    <xf numFmtId="165" fontId="24" fillId="16" borderId="1" xfId="0" applyNumberFormat="1" applyFont="1" applyFill="1" applyBorder="1" applyAlignment="1">
      <alignment horizontal="center" vertical="center"/>
    </xf>
    <xf numFmtId="0" fontId="30" fillId="19" borderId="1" xfId="35" applyFont="1" applyFill="1" applyBorder="1" applyAlignment="1">
      <alignment horizontal="left" vertical="center"/>
    </xf>
    <xf numFmtId="0" fontId="30" fillId="19" borderId="1" xfId="0" applyFont="1" applyFill="1" applyBorder="1" applyAlignment="1">
      <alignment horizontal="center" vertical="center" wrapText="1"/>
    </xf>
    <xf numFmtId="0" fontId="30" fillId="19" borderId="1" xfId="0" applyFont="1" applyFill="1" applyBorder="1" applyAlignment="1">
      <alignment horizontal="center" vertical="center"/>
    </xf>
    <xf numFmtId="2" fontId="30" fillId="19" borderId="1" xfId="0" applyNumberFormat="1" applyFont="1" applyFill="1" applyBorder="1" applyAlignment="1">
      <alignment horizontal="center" vertical="center"/>
    </xf>
    <xf numFmtId="2" fontId="30" fillId="19" borderId="1" xfId="0" applyNumberFormat="1" applyFont="1" applyFill="1" applyBorder="1" applyAlignment="1">
      <alignment horizontal="center" vertical="center" wrapText="1"/>
    </xf>
    <xf numFmtId="165" fontId="30" fillId="19" borderId="1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6" fillId="16" borderId="1" xfId="35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center" vertical="center" wrapText="1"/>
    </xf>
    <xf numFmtId="0" fontId="26" fillId="16" borderId="1" xfId="0" applyFont="1" applyFill="1" applyBorder="1" applyAlignment="1">
      <alignment horizontal="left" vertical="center" wrapText="1"/>
    </xf>
    <xf numFmtId="0" fontId="26" fillId="16" borderId="1" xfId="0" applyFont="1" applyFill="1" applyBorder="1" applyAlignment="1">
      <alignment horizontal="center" vertical="center"/>
    </xf>
    <xf numFmtId="2" fontId="26" fillId="16" borderId="1" xfId="0" applyNumberFormat="1" applyFont="1" applyFill="1" applyBorder="1" applyAlignment="1">
      <alignment horizontal="center" vertical="center"/>
    </xf>
    <xf numFmtId="2" fontId="26" fillId="16" borderId="1" xfId="0" applyNumberFormat="1" applyFont="1" applyFill="1" applyBorder="1" applyAlignment="1">
      <alignment horizontal="center" vertical="center" wrapText="1"/>
    </xf>
    <xf numFmtId="0" fontId="26" fillId="16" borderId="1" xfId="0" applyFont="1" applyFill="1" applyBorder="1" applyAlignment="1">
      <alignment horizontal="left" vertical="center"/>
    </xf>
    <xf numFmtId="165" fontId="26" fillId="16" borderId="1" xfId="0" applyNumberFormat="1" applyFont="1" applyFill="1" applyBorder="1" applyAlignment="1">
      <alignment horizontal="center" vertical="center"/>
    </xf>
    <xf numFmtId="165" fontId="26" fillId="16" borderId="1" xfId="0" applyNumberFormat="1" applyFont="1" applyFill="1" applyBorder="1" applyAlignment="1">
      <alignment horizontal="center" vertical="center" wrapText="1"/>
    </xf>
    <xf numFmtId="0" fontId="30" fillId="19" borderId="1" xfId="0" applyFont="1" applyFill="1" applyBorder="1" applyAlignment="1">
      <alignment horizontal="left" vertical="center" wrapText="1"/>
    </xf>
    <xf numFmtId="2" fontId="15" fillId="0" borderId="0" xfId="0" applyNumberFormat="1" applyFont="1" applyAlignment="1">
      <alignment horizontal="center" vertical="center"/>
    </xf>
    <xf numFmtId="0" fontId="5" fillId="0" borderId="0" xfId="35" applyFont="1" applyAlignment="1">
      <alignment vertical="center"/>
    </xf>
    <xf numFmtId="0" fontId="31" fillId="16" borderId="1" xfId="35" applyFont="1" applyFill="1" applyBorder="1" applyAlignment="1">
      <alignment horizontal="left" vertical="center"/>
    </xf>
    <xf numFmtId="0" fontId="31" fillId="16" borderId="1" xfId="0" applyFont="1" applyFill="1" applyBorder="1" applyAlignment="1">
      <alignment horizontal="center" vertical="center" wrapText="1"/>
    </xf>
    <xf numFmtId="0" fontId="31" fillId="16" borderId="1" xfId="0" applyFont="1" applyFill="1" applyBorder="1" applyAlignment="1">
      <alignment horizontal="left" vertical="center"/>
    </xf>
    <xf numFmtId="0" fontId="31" fillId="16" borderId="1" xfId="0" applyFont="1" applyFill="1" applyBorder="1" applyAlignment="1">
      <alignment horizontal="center" vertical="center"/>
    </xf>
    <xf numFmtId="2" fontId="31" fillId="16" borderId="1" xfId="0" applyNumberFormat="1" applyFont="1" applyFill="1" applyBorder="1" applyAlignment="1">
      <alignment horizontal="center" vertical="center"/>
    </xf>
    <xf numFmtId="2" fontId="31" fillId="16" borderId="1" xfId="0" applyNumberFormat="1" applyFont="1" applyFill="1" applyBorder="1" applyAlignment="1">
      <alignment horizontal="center" vertical="center" wrapText="1"/>
    </xf>
    <xf numFmtId="165" fontId="31" fillId="16" borderId="1" xfId="0" applyNumberFormat="1" applyFont="1" applyFill="1" applyBorder="1" applyAlignment="1">
      <alignment horizontal="center" vertical="center"/>
    </xf>
    <xf numFmtId="165" fontId="31" fillId="16" borderId="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1" fontId="15" fillId="0" borderId="1" xfId="0" applyNumberFormat="1" applyFont="1" applyBorder="1" applyAlignment="1">
      <alignment horizontal="center" vertical="center"/>
    </xf>
    <xf numFmtId="0" fontId="16" fillId="0" borderId="0" xfId="35" applyFont="1" applyAlignment="1">
      <alignment horizontal="right" vertical="center"/>
    </xf>
    <xf numFmtId="0" fontId="5" fillId="0" borderId="1" xfId="35" applyFont="1" applyBorder="1" applyAlignment="1" applyProtection="1">
      <alignment horizontal="center" vertical="center"/>
      <protection locked="0"/>
    </xf>
    <xf numFmtId="0" fontId="5" fillId="0" borderId="1" xfId="35" applyFont="1" applyBorder="1" applyAlignment="1" applyProtection="1">
      <alignment horizontal="left" vertical="center" wrapText="1"/>
      <protection locked="0"/>
    </xf>
    <xf numFmtId="2" fontId="48" fillId="16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2" fontId="49" fillId="19" borderId="1" xfId="0" applyNumberFormat="1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/>
    </xf>
    <xf numFmtId="166" fontId="50" fillId="19" borderId="1" xfId="0" applyNumberFormat="1" applyFont="1" applyFill="1" applyBorder="1" applyAlignment="1">
      <alignment horizontal="center" vertical="center"/>
    </xf>
    <xf numFmtId="0" fontId="6" fillId="16" borderId="0" xfId="0" applyFont="1" applyFill="1" applyAlignment="1">
      <alignment horizontal="center" vertical="center"/>
    </xf>
    <xf numFmtId="16" fontId="6" fillId="0" borderId="1" xfId="35" applyNumberFormat="1" applyFont="1" applyBorder="1" applyAlignment="1" applyProtection="1">
      <alignment horizontal="center" vertical="center"/>
      <protection locked="0"/>
    </xf>
    <xf numFmtId="170" fontId="32" fillId="0" borderId="0" xfId="35" applyNumberFormat="1" applyFont="1" applyAlignment="1">
      <alignment horizontal="center" vertical="center"/>
    </xf>
    <xf numFmtId="0" fontId="6" fillId="0" borderId="1" xfId="35" applyFont="1" applyBorder="1" applyAlignment="1">
      <alignment horizontal="center" vertical="center"/>
    </xf>
    <xf numFmtId="0" fontId="6" fillId="0" borderId="1" xfId="35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" fontId="33" fillId="0" borderId="0" xfId="35" applyNumberFormat="1" applyFont="1" applyAlignment="1">
      <alignment horizontal="left" vertical="center"/>
    </xf>
    <xf numFmtId="166" fontId="33" fillId="0" borderId="0" xfId="35" applyNumberFormat="1" applyFont="1" applyAlignment="1">
      <alignment horizontal="left" vertical="center"/>
    </xf>
    <xf numFmtId="0" fontId="33" fillId="0" borderId="0" xfId="35" applyFont="1" applyAlignment="1">
      <alignment horizontal="left" vertical="center"/>
    </xf>
    <xf numFmtId="170" fontId="5" fillId="0" borderId="0" xfId="0" applyNumberFormat="1" applyFont="1" applyAlignment="1">
      <alignment horizontal="center" vertical="center"/>
    </xf>
    <xf numFmtId="165" fontId="52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165" fontId="51" fillId="0" borderId="1" xfId="0" applyNumberFormat="1" applyFont="1" applyBorder="1" applyAlignment="1">
      <alignment horizontal="center" vertical="center"/>
    </xf>
    <xf numFmtId="0" fontId="53" fillId="19" borderId="1" xfId="0" applyFont="1" applyFill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166" fontId="54" fillId="19" borderId="1" xfId="0" applyNumberFormat="1" applyFont="1" applyFill="1" applyBorder="1" applyAlignment="1">
      <alignment horizontal="center" vertical="center"/>
    </xf>
    <xf numFmtId="2" fontId="51" fillId="0" borderId="1" xfId="0" applyNumberFormat="1" applyFont="1" applyBorder="1" applyAlignment="1">
      <alignment horizontal="center" vertical="center"/>
    </xf>
    <xf numFmtId="0" fontId="45" fillId="16" borderId="1" xfId="0" applyFont="1" applyFill="1" applyBorder="1" applyAlignment="1">
      <alignment horizontal="center" vertical="center"/>
    </xf>
    <xf numFmtId="166" fontId="51" fillId="0" borderId="1" xfId="0" applyNumberFormat="1" applyFont="1" applyBorder="1" applyAlignment="1">
      <alignment horizontal="center" vertical="center"/>
    </xf>
    <xf numFmtId="0" fontId="15" fillId="16" borderId="1" xfId="0" applyFont="1" applyFill="1" applyBorder="1" applyAlignment="1">
      <alignment vertical="center" wrapText="1"/>
    </xf>
    <xf numFmtId="2" fontId="51" fillId="16" borderId="1" xfId="0" applyNumberFormat="1" applyFont="1" applyFill="1" applyBorder="1" applyAlignment="1">
      <alignment horizontal="center" vertical="center"/>
    </xf>
    <xf numFmtId="10" fontId="55" fillId="0" borderId="1" xfId="0" applyNumberFormat="1" applyFont="1" applyBorder="1" applyAlignment="1" applyProtection="1">
      <alignment horizontal="center" vertical="center"/>
      <protection locked="0"/>
    </xf>
    <xf numFmtId="169" fontId="15" fillId="0" borderId="1" xfId="0" applyNumberFormat="1" applyFont="1" applyBorder="1" applyAlignment="1" applyProtection="1">
      <alignment horizontal="center" vertical="center"/>
      <protection locked="0"/>
    </xf>
    <xf numFmtId="10" fontId="15" fillId="0" borderId="1" xfId="0" applyNumberFormat="1" applyFont="1" applyBorder="1" applyAlignment="1" applyProtection="1">
      <alignment horizontal="center" vertical="center"/>
      <protection locked="0"/>
    </xf>
    <xf numFmtId="4" fontId="5" fillId="0" borderId="0" xfId="35" applyNumberFormat="1" applyFont="1" applyAlignment="1">
      <alignment horizontal="left" vertical="center"/>
    </xf>
    <xf numFmtId="166" fontId="56" fillId="16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 wrapText="1"/>
    </xf>
    <xf numFmtId="170" fontId="5" fillId="0" borderId="0" xfId="35" applyNumberFormat="1" applyFont="1" applyAlignment="1">
      <alignment horizontal="center" vertical="center"/>
    </xf>
    <xf numFmtId="0" fontId="55" fillId="0" borderId="1" xfId="0" applyFont="1" applyBorder="1" applyAlignment="1">
      <alignment horizontal="left" vertical="center"/>
    </xf>
    <xf numFmtId="0" fontId="42" fillId="0" borderId="0" xfId="0" applyFont="1"/>
    <xf numFmtId="0" fontId="57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166" fontId="50" fillId="16" borderId="1" xfId="0" applyNumberFormat="1" applyFont="1" applyFill="1" applyBorder="1" applyAlignment="1">
      <alignment horizontal="center" vertical="center"/>
    </xf>
    <xf numFmtId="166" fontId="58" fillId="16" borderId="1" xfId="0" applyNumberFormat="1" applyFont="1" applyFill="1" applyBorder="1" applyAlignment="1">
      <alignment horizontal="center" vertical="center"/>
    </xf>
    <xf numFmtId="170" fontId="6" fillId="0" borderId="1" xfId="35" applyNumberFormat="1" applyFont="1" applyBorder="1" applyAlignment="1" applyProtection="1">
      <alignment horizontal="center" vertical="center"/>
      <protection locked="0"/>
    </xf>
    <xf numFmtId="170" fontId="5" fillId="0" borderId="0" xfId="35" applyNumberFormat="1" applyFont="1" applyAlignment="1">
      <alignment horizontal="left" vertical="center"/>
    </xf>
    <xf numFmtId="171" fontId="6" fillId="0" borderId="0" xfId="0" applyNumberFormat="1" applyFont="1" applyAlignment="1">
      <alignment vertical="center"/>
    </xf>
    <xf numFmtId="170" fontId="5" fillId="0" borderId="1" xfId="35" applyNumberFormat="1" applyFont="1" applyBorder="1" applyAlignment="1" applyProtection="1">
      <alignment horizontal="center" vertical="center"/>
      <protection locked="0"/>
    </xf>
    <xf numFmtId="2" fontId="35" fillId="16" borderId="0" xfId="0" applyNumberFormat="1" applyFont="1" applyFill="1" applyAlignment="1">
      <alignment horizontal="center" vertical="center"/>
    </xf>
    <xf numFmtId="0" fontId="35" fillId="16" borderId="0" xfId="0" applyFont="1" applyFill="1" applyAlignment="1">
      <alignment horizontal="center" vertical="center"/>
    </xf>
    <xf numFmtId="2" fontId="59" fillId="16" borderId="1" xfId="0" applyNumberFormat="1" applyFont="1" applyFill="1" applyBorder="1" applyAlignment="1">
      <alignment horizontal="center" vertical="center"/>
    </xf>
    <xf numFmtId="166" fontId="59" fillId="16" borderId="1" xfId="0" applyNumberFormat="1" applyFont="1" applyFill="1" applyBorder="1" applyAlignment="1">
      <alignment horizontal="center" vertical="center"/>
    </xf>
    <xf numFmtId="0" fontId="59" fillId="16" borderId="1" xfId="0" applyFont="1" applyFill="1" applyBorder="1" applyAlignment="1">
      <alignment horizontal="center" vertical="center"/>
    </xf>
    <xf numFmtId="2" fontId="60" fillId="16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0" fillId="16" borderId="1" xfId="0" applyFont="1" applyFill="1" applyBorder="1" applyAlignment="1">
      <alignment horizontal="center" vertical="center"/>
    </xf>
    <xf numFmtId="2" fontId="61" fillId="19" borderId="1" xfId="0" applyNumberFormat="1" applyFont="1" applyFill="1" applyBorder="1" applyAlignment="1">
      <alignment horizontal="center" vertical="center"/>
    </xf>
    <xf numFmtId="166" fontId="60" fillId="16" borderId="1" xfId="0" applyNumberFormat="1" applyFont="1" applyFill="1" applyBorder="1" applyAlignment="1">
      <alignment horizontal="center" vertical="center"/>
    </xf>
    <xf numFmtId="170" fontId="55" fillId="0" borderId="1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 wrapText="1"/>
    </xf>
    <xf numFmtId="0" fontId="55" fillId="16" borderId="1" xfId="0" applyFont="1" applyFill="1" applyBorder="1" applyAlignment="1">
      <alignment horizontal="center" vertical="center"/>
    </xf>
    <xf numFmtId="4" fontId="6" fillId="16" borderId="0" xfId="35" applyNumberFormat="1" applyFont="1" applyFill="1" applyAlignment="1">
      <alignment horizontal="left" vertical="center"/>
    </xf>
    <xf numFmtId="0" fontId="6" fillId="16" borderId="0" xfId="35" applyFont="1" applyFill="1" applyAlignment="1">
      <alignment horizontal="left" vertical="center"/>
    </xf>
    <xf numFmtId="0" fontId="6" fillId="16" borderId="0" xfId="35" applyFont="1" applyFill="1" applyAlignment="1">
      <alignment vertical="center"/>
    </xf>
    <xf numFmtId="170" fontId="15" fillId="0" borderId="1" xfId="0" applyNumberFormat="1" applyFont="1" applyBorder="1" applyAlignment="1" applyProtection="1">
      <alignment horizontal="center" vertical="center"/>
      <protection locked="0"/>
    </xf>
    <xf numFmtId="170" fontId="15" fillId="17" borderId="1" xfId="0" applyNumberFormat="1" applyFont="1" applyFill="1" applyBorder="1" applyAlignment="1" applyProtection="1">
      <alignment horizontal="center" vertical="center"/>
      <protection locked="0"/>
    </xf>
    <xf numFmtId="170" fontId="24" fillId="18" borderId="1" xfId="0" applyNumberFormat="1" applyFont="1" applyFill="1" applyBorder="1" applyAlignment="1" applyProtection="1">
      <alignment horizontal="center" vertical="center"/>
      <protection locked="0"/>
    </xf>
    <xf numFmtId="16" fontId="15" fillId="17" borderId="1" xfId="0" applyNumberFormat="1" applyFont="1" applyFill="1" applyBorder="1" applyAlignment="1" applyProtection="1">
      <alignment horizontal="center" vertical="center"/>
      <protection locked="0"/>
    </xf>
    <xf numFmtId="170" fontId="5" fillId="18" borderId="1" xfId="0" applyNumberFormat="1" applyFont="1" applyFill="1" applyBorder="1" applyAlignment="1" applyProtection="1">
      <alignment horizontal="center" vertical="center"/>
      <protection locked="0"/>
    </xf>
    <xf numFmtId="170" fontId="15" fillId="0" borderId="1" xfId="0" applyNumberFormat="1" applyFont="1" applyBorder="1" applyAlignment="1">
      <alignment vertical="center"/>
    </xf>
    <xf numFmtId="170" fontId="15" fillId="0" borderId="1" xfId="0" applyNumberFormat="1" applyFont="1" applyBorder="1" applyAlignment="1">
      <alignment horizontal="center" vertical="center"/>
    </xf>
    <xf numFmtId="2" fontId="25" fillId="0" borderId="0" xfId="0" applyNumberFormat="1" applyFont="1" applyAlignment="1">
      <alignment vertical="center"/>
    </xf>
    <xf numFmtId="4" fontId="5" fillId="16" borderId="0" xfId="35" applyNumberFormat="1" applyFont="1" applyFill="1" applyAlignment="1">
      <alignment horizontal="left" vertical="center"/>
    </xf>
    <xf numFmtId="2" fontId="15" fillId="16" borderId="1" xfId="0" applyNumberFormat="1" applyFont="1" applyFill="1" applyBorder="1" applyAlignment="1">
      <alignment horizontal="center" vertical="center" wrapText="1"/>
    </xf>
    <xf numFmtId="165" fontId="55" fillId="16" borderId="1" xfId="0" applyNumberFormat="1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left" vertical="center" wrapText="1"/>
    </xf>
    <xf numFmtId="170" fontId="6" fillId="0" borderId="1" xfId="35" applyNumberFormat="1" applyFont="1" applyBorder="1" applyAlignment="1" applyProtection="1">
      <alignment horizontal="center" vertical="center" wrapText="1"/>
      <protection locked="0"/>
    </xf>
    <xf numFmtId="165" fontId="15" fillId="16" borderId="1" xfId="0" applyNumberFormat="1" applyFont="1" applyFill="1" applyBorder="1" applyAlignment="1">
      <alignment horizontal="center" vertical="center"/>
    </xf>
    <xf numFmtId="0" fontId="15" fillId="0" borderId="1" xfId="30" applyFont="1" applyBorder="1" applyAlignment="1">
      <alignment horizontal="center" vertical="center" wrapText="1"/>
    </xf>
    <xf numFmtId="0" fontId="38" fillId="16" borderId="0" xfId="28" applyFont="1" applyFill="1" applyAlignment="1" applyProtection="1">
      <alignment vertical="center" wrapText="1"/>
      <protection locked="0"/>
    </xf>
    <xf numFmtId="0" fontId="39" fillId="16" borderId="1" xfId="28" applyFont="1" applyFill="1" applyBorder="1" applyAlignment="1" applyProtection="1">
      <alignment vertical="center" wrapText="1"/>
      <protection locked="0"/>
    </xf>
    <xf numFmtId="0" fontId="38" fillId="16" borderId="0" xfId="28" applyFont="1" applyFill="1" applyAlignment="1" applyProtection="1">
      <alignment vertical="center"/>
      <protection locked="0"/>
    </xf>
    <xf numFmtId="167" fontId="45" fillId="16" borderId="1" xfId="0" applyNumberFormat="1" applyFont="1" applyFill="1" applyBorder="1" applyAlignment="1">
      <alignment horizontal="center" vertical="center"/>
    </xf>
    <xf numFmtId="166" fontId="45" fillId="16" borderId="1" xfId="0" applyNumberFormat="1" applyFont="1" applyFill="1" applyBorder="1" applyAlignment="1">
      <alignment horizontal="center" vertical="center"/>
    </xf>
    <xf numFmtId="2" fontId="15" fillId="16" borderId="1" xfId="0" applyNumberFormat="1" applyFont="1" applyFill="1" applyBorder="1" applyAlignment="1">
      <alignment horizontal="center" vertical="center"/>
    </xf>
    <xf numFmtId="9" fontId="62" fillId="0" borderId="1" xfId="52" applyFont="1" applyFill="1" applyBorder="1" applyAlignment="1">
      <alignment vertical="center" wrapText="1"/>
    </xf>
    <xf numFmtId="9" fontId="62" fillId="0" borderId="1" xfId="52" applyFont="1" applyFill="1" applyBorder="1" applyAlignment="1">
      <alignment horizontal="center" vertical="center"/>
    </xf>
    <xf numFmtId="2" fontId="62" fillId="0" borderId="1" xfId="52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6" fillId="0" borderId="0" xfId="0" applyNumberFormat="1" applyFont="1" applyAlignment="1">
      <alignment vertical="center"/>
    </xf>
    <xf numFmtId="0" fontId="15" fillId="0" borderId="1" xfId="56" applyFont="1" applyBorder="1" applyAlignment="1">
      <alignment horizontal="center" vertical="center"/>
    </xf>
    <xf numFmtId="0" fontId="15" fillId="0" borderId="1" xfId="56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0" fontId="36" fillId="0" borderId="1" xfId="3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/>
    </xf>
    <xf numFmtId="0" fontId="15" fillId="16" borderId="1" xfId="0" applyFont="1" applyFill="1" applyBorder="1" applyAlignment="1">
      <alignment horizontal="left" vertical="center" wrapText="1"/>
    </xf>
    <xf numFmtId="1" fontId="15" fillId="16" borderId="1" xfId="0" applyNumberFormat="1" applyFont="1" applyFill="1" applyBorder="1" applyAlignment="1">
      <alignment horizontal="center" vertical="center"/>
    </xf>
    <xf numFmtId="0" fontId="15" fillId="16" borderId="1" xfId="35" applyFont="1" applyFill="1" applyBorder="1" applyAlignment="1">
      <alignment horizontal="center" vertical="center"/>
    </xf>
    <xf numFmtId="0" fontId="15" fillId="0" borderId="3" xfId="30" applyFont="1" applyBorder="1" applyAlignment="1">
      <alignment horizontal="center" vertical="center" wrapText="1"/>
    </xf>
    <xf numFmtId="2" fontId="59" fillId="21" borderId="1" xfId="0" applyNumberFormat="1" applyFont="1" applyFill="1" applyBorder="1" applyAlignment="1">
      <alignment horizontal="center" vertical="center" wrapText="1"/>
    </xf>
    <xf numFmtId="0" fontId="15" fillId="16" borderId="3" xfId="0" applyFont="1" applyFill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15" fillId="21" borderId="3" xfId="0" applyFont="1" applyFill="1" applyBorder="1" applyAlignment="1">
      <alignment vertical="center" wrapText="1"/>
    </xf>
    <xf numFmtId="165" fontId="59" fillId="0" borderId="1" xfId="0" applyNumberFormat="1" applyFont="1" applyBorder="1" applyAlignment="1">
      <alignment horizontal="center" vertical="center"/>
    </xf>
    <xf numFmtId="2" fontId="15" fillId="22" borderId="1" xfId="0" applyNumberFormat="1" applyFont="1" applyFill="1" applyBorder="1" applyAlignment="1">
      <alignment horizontal="center" vertical="center" wrapText="1"/>
    </xf>
    <xf numFmtId="0" fontId="15" fillId="0" borderId="1" xfId="57" applyFont="1" applyBorder="1" applyAlignment="1">
      <alignment horizontal="center" vertical="center" wrapText="1"/>
    </xf>
    <xf numFmtId="0" fontId="15" fillId="0" borderId="1" xfId="57" applyFont="1" applyBorder="1" applyAlignment="1">
      <alignment vertical="center" wrapText="1"/>
    </xf>
    <xf numFmtId="0" fontId="62" fillId="0" borderId="0" xfId="0" applyFont="1"/>
    <xf numFmtId="166" fontId="65" fillId="20" borderId="2" xfId="0" applyNumberFormat="1" applyFont="1" applyFill="1" applyBorder="1" applyAlignment="1">
      <alignment horizontal="center"/>
    </xf>
    <xf numFmtId="2" fontId="45" fillId="0" borderId="1" xfId="0" applyNumberFormat="1" applyFont="1" applyBorder="1" applyAlignment="1">
      <alignment horizontal="center" vertical="center"/>
    </xf>
    <xf numFmtId="0" fontId="26" fillId="0" borderId="1" xfId="57" applyFont="1" applyBorder="1" applyAlignment="1">
      <alignment vertical="center" wrapText="1"/>
    </xf>
    <xf numFmtId="166" fontId="45" fillId="0" borderId="1" xfId="0" applyNumberFormat="1" applyFont="1" applyBorder="1" applyAlignment="1">
      <alignment horizontal="center" vertical="center"/>
    </xf>
    <xf numFmtId="0" fontId="15" fillId="16" borderId="1" xfId="36" applyFont="1" applyFill="1" applyBorder="1" applyAlignment="1" applyProtection="1">
      <alignment horizontal="left" vertical="center" wrapText="1"/>
      <protection hidden="1"/>
    </xf>
    <xf numFmtId="0" fontId="15" fillId="16" borderId="5" xfId="35" applyFont="1" applyFill="1" applyBorder="1" applyAlignment="1">
      <alignment horizontal="center" vertical="center"/>
    </xf>
    <xf numFmtId="2" fontId="15" fillId="16" borderId="5" xfId="0" applyNumberFormat="1" applyFont="1" applyFill="1" applyBorder="1" applyAlignment="1">
      <alignment horizontal="center" vertical="center"/>
    </xf>
    <xf numFmtId="0" fontId="15" fillId="16" borderId="5" xfId="34" applyFont="1" applyFill="1" applyBorder="1" applyAlignment="1">
      <alignment horizontal="center" vertical="center"/>
    </xf>
    <xf numFmtId="2" fontId="15" fillId="0" borderId="5" xfId="0" applyNumberFormat="1" applyFont="1" applyBorder="1" applyAlignment="1">
      <alignment horizontal="center" vertical="center"/>
    </xf>
    <xf numFmtId="166" fontId="45" fillId="16" borderId="5" xfId="0" applyNumberFormat="1" applyFont="1" applyFill="1" applyBorder="1" applyAlignment="1">
      <alignment horizontal="center" vertical="center"/>
    </xf>
    <xf numFmtId="2" fontId="15" fillId="16" borderId="5" xfId="0" applyNumberFormat="1" applyFont="1" applyFill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67" fontId="45" fillId="16" borderId="5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0" fontId="26" fillId="0" borderId="1" xfId="57" applyFont="1" applyBorder="1" applyAlignment="1">
      <alignment horizontal="center" vertical="center" wrapText="1"/>
    </xf>
    <xf numFmtId="0" fontId="15" fillId="0" borderId="1" xfId="57" applyFont="1" applyBorder="1" applyAlignment="1">
      <alignment horizontal="center" vertical="center"/>
    </xf>
    <xf numFmtId="0" fontId="66" fillId="0" borderId="1" xfId="0" applyFont="1" applyBorder="1"/>
    <xf numFmtId="0" fontId="26" fillId="0" borderId="1" xfId="57" applyFont="1" applyBorder="1" applyAlignment="1">
      <alignment horizontal="right" vertical="center" wrapText="1"/>
    </xf>
    <xf numFmtId="0" fontId="67" fillId="0" borderId="1" xfId="0" applyFont="1" applyBorder="1" applyAlignment="1">
      <alignment horizontal="center" vertical="center" wrapText="1"/>
    </xf>
    <xf numFmtId="165" fontId="15" fillId="16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166" fontId="59" fillId="0" borderId="7" xfId="0" applyNumberFormat="1" applyFont="1" applyBorder="1" applyAlignment="1">
      <alignment horizontal="center" vertical="center"/>
    </xf>
    <xf numFmtId="0" fontId="15" fillId="16" borderId="6" xfId="35" applyFont="1" applyFill="1" applyBorder="1" applyAlignment="1">
      <alignment horizontal="center" vertical="center"/>
    </xf>
    <xf numFmtId="167" fontId="15" fillId="16" borderId="1" xfId="0" applyNumberFormat="1" applyFont="1" applyFill="1" applyBorder="1" applyAlignment="1">
      <alignment horizontal="center" vertical="center" wrapText="1"/>
    </xf>
    <xf numFmtId="166" fontId="60" fillId="0" borderId="1" xfId="0" applyNumberFormat="1" applyFont="1" applyBorder="1" applyAlignment="1">
      <alignment horizontal="center" vertical="center"/>
    </xf>
    <xf numFmtId="167" fontId="4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textRotation="90" wrapText="1"/>
    </xf>
    <xf numFmtId="0" fontId="15" fillId="0" borderId="3" xfId="0" applyFont="1" applyBorder="1" applyAlignment="1">
      <alignment vertical="center" wrapText="1"/>
    </xf>
    <xf numFmtId="0" fontId="62" fillId="0" borderId="3" xfId="0" applyFont="1" applyBorder="1" applyAlignment="1">
      <alignment vertical="center" wrapText="1"/>
    </xf>
    <xf numFmtId="49" fontId="15" fillId="0" borderId="3" xfId="53" applyNumberFormat="1" applyFont="1" applyBorder="1" applyAlignment="1" applyProtection="1">
      <alignment vertical="center" wrapText="1"/>
      <protection locked="0"/>
    </xf>
    <xf numFmtId="2" fontId="45" fillId="16" borderId="1" xfId="0" applyNumberFormat="1" applyFont="1" applyFill="1" applyBorder="1" applyAlignment="1">
      <alignment horizontal="center" vertical="center"/>
    </xf>
    <xf numFmtId="165" fontId="15" fillId="0" borderId="3" xfId="0" applyNumberFormat="1" applyFont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/>
    </xf>
    <xf numFmtId="0" fontId="15" fillId="16" borderId="3" xfId="0" applyFont="1" applyFill="1" applyBorder="1" applyAlignment="1">
      <alignment horizontal="center" vertical="center"/>
    </xf>
    <xf numFmtId="1" fontId="15" fillId="0" borderId="3" xfId="0" applyNumberFormat="1" applyFont="1" applyBorder="1" applyAlignment="1">
      <alignment horizontal="center" vertical="center"/>
    </xf>
    <xf numFmtId="0" fontId="15" fillId="16" borderId="3" xfId="34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6" fillId="0" borderId="3" xfId="53" applyFont="1" applyBorder="1" applyAlignment="1" applyProtection="1">
      <alignment horizontal="center" vertical="center" wrapText="1"/>
      <protection locked="0"/>
    </xf>
    <xf numFmtId="0" fontId="68" fillId="0" borderId="1" xfId="0" applyFont="1" applyBorder="1" applyAlignment="1">
      <alignment vertical="center" wrapText="1"/>
    </xf>
    <xf numFmtId="0" fontId="31" fillId="0" borderId="1" xfId="30" applyFont="1" applyBorder="1" applyAlignment="1">
      <alignment horizontal="left" vertical="center" wrapText="1"/>
    </xf>
    <xf numFmtId="0" fontId="26" fillId="0" borderId="1" xfId="56" applyFont="1" applyBorder="1" applyAlignment="1">
      <alignment horizontal="center" vertical="center"/>
    </xf>
    <xf numFmtId="0" fontId="69" fillId="0" borderId="1" xfId="27" applyFont="1" applyBorder="1" applyAlignment="1" applyProtection="1">
      <alignment horizontal="center" vertical="center" wrapText="1"/>
      <protection hidden="1"/>
    </xf>
    <xf numFmtId="171" fontId="69" fillId="0" borderId="1" xfId="27" applyNumberFormat="1" applyFont="1" applyBorder="1" applyAlignment="1" applyProtection="1">
      <alignment horizontal="center" vertical="center" wrapText="1"/>
      <protection hidden="1"/>
    </xf>
    <xf numFmtId="2" fontId="26" fillId="0" borderId="1" xfId="0" applyNumberFormat="1" applyFont="1" applyBorder="1" applyAlignment="1">
      <alignment horizontal="center" vertical="center"/>
    </xf>
    <xf numFmtId="0" fontId="69" fillId="16" borderId="1" xfId="0" applyFont="1" applyFill="1" applyBorder="1" applyAlignment="1">
      <alignment horizontal="left" vertical="center" wrapText="1"/>
    </xf>
    <xf numFmtId="0" fontId="69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69" fillId="16" borderId="1" xfId="0" applyFont="1" applyFill="1" applyBorder="1" applyAlignment="1">
      <alignment horizontal="center" vertical="center" wrapText="1"/>
    </xf>
    <xf numFmtId="0" fontId="72" fillId="16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vertical="center" wrapText="1"/>
    </xf>
    <xf numFmtId="0" fontId="73" fillId="0" borderId="0" xfId="0" applyFont="1"/>
    <xf numFmtId="0" fontId="73" fillId="0" borderId="0" xfId="0" applyFont="1" applyAlignment="1">
      <alignment vertical="center"/>
    </xf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2" fillId="0" borderId="0" xfId="0" applyFont="1"/>
    <xf numFmtId="0" fontId="83" fillId="16" borderId="0" xfId="28" applyFont="1" applyFill="1" applyAlignment="1" applyProtection="1">
      <alignment vertical="center"/>
      <protection locked="0"/>
    </xf>
    <xf numFmtId="2" fontId="84" fillId="0" borderId="0" xfId="0" applyNumberFormat="1" applyFont="1" applyAlignment="1">
      <alignment horizontal="center" vertical="center"/>
    </xf>
    <xf numFmtId="166" fontId="84" fillId="0" borderId="0" xfId="0" applyNumberFormat="1" applyFont="1" applyAlignment="1">
      <alignment horizontal="center" vertical="center"/>
    </xf>
    <xf numFmtId="168" fontId="84" fillId="0" borderId="0" xfId="0" applyNumberFormat="1" applyFont="1" applyAlignment="1">
      <alignment horizontal="center" vertical="center"/>
    </xf>
    <xf numFmtId="166" fontId="82" fillId="0" borderId="0" xfId="0" applyNumberFormat="1" applyFont="1" applyAlignment="1">
      <alignment vertical="center"/>
    </xf>
    <xf numFmtId="0" fontId="85" fillId="0" borderId="0" xfId="0" applyFont="1" applyAlignment="1">
      <alignment vertical="center"/>
    </xf>
    <xf numFmtId="2" fontId="82" fillId="0" borderId="0" xfId="0" applyNumberFormat="1" applyFont="1" applyAlignment="1">
      <alignment vertical="center"/>
    </xf>
    <xf numFmtId="0" fontId="36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9" fillId="0" borderId="4" xfId="0" applyFont="1" applyBorder="1" applyAlignment="1">
      <alignment horizontal="left" vertical="center" wrapText="1"/>
    </xf>
    <xf numFmtId="3" fontId="72" fillId="0" borderId="1" xfId="0" applyNumberFormat="1" applyFont="1" applyBorder="1" applyAlignment="1">
      <alignment horizontal="left" vertical="center" wrapText="1"/>
    </xf>
    <xf numFmtId="0" fontId="86" fillId="0" borderId="1" xfId="0" applyFont="1" applyBorder="1" applyAlignment="1">
      <alignment horizontal="center" vertical="center"/>
    </xf>
    <xf numFmtId="3" fontId="87" fillId="0" borderId="1" xfId="0" applyNumberFormat="1" applyFont="1" applyBorder="1" applyAlignment="1">
      <alignment horizontal="left" vertical="center" wrapText="1"/>
    </xf>
    <xf numFmtId="0" fontId="88" fillId="0" borderId="1" xfId="0" applyFont="1" applyBorder="1" applyAlignment="1">
      <alignment vertical="center"/>
    </xf>
    <xf numFmtId="2" fontId="88" fillId="0" borderId="1" xfId="0" applyNumberFormat="1" applyFont="1" applyBorder="1" applyAlignment="1">
      <alignment vertical="center"/>
    </xf>
    <xf numFmtId="49" fontId="15" fillId="0" borderId="3" xfId="53" applyNumberFormat="1" applyFont="1" applyBorder="1" applyAlignment="1" applyProtection="1">
      <alignment horizontal="center" vertical="center" wrapText="1"/>
      <protection locked="0"/>
    </xf>
    <xf numFmtId="49" fontId="15" fillId="0" borderId="6" xfId="53" applyNumberFormat="1" applyFont="1" applyBorder="1" applyAlignment="1" applyProtection="1">
      <alignment horizontal="center" vertical="center" wrapText="1"/>
      <protection locked="0"/>
    </xf>
    <xf numFmtId="49" fontId="15" fillId="0" borderId="5" xfId="53" applyNumberFormat="1" applyFont="1" applyBorder="1" applyAlignment="1" applyProtection="1">
      <alignment horizontal="center" vertical="center" wrapText="1"/>
      <protection locked="0"/>
    </xf>
    <xf numFmtId="0" fontId="15" fillId="21" borderId="3" xfId="0" applyFont="1" applyFill="1" applyBorder="1" applyAlignment="1">
      <alignment horizontal="left" vertical="center" wrapText="1"/>
    </xf>
    <xf numFmtId="0" fontId="15" fillId="21" borderId="6" xfId="0" applyFont="1" applyFill="1" applyBorder="1" applyAlignment="1">
      <alignment horizontal="left" vertical="center" wrapText="1"/>
    </xf>
    <xf numFmtId="0" fontId="15" fillId="21" borderId="5" xfId="0" applyFont="1" applyFill="1" applyBorder="1" applyAlignment="1">
      <alignment horizontal="left" vertical="center" wrapText="1"/>
    </xf>
    <xf numFmtId="2" fontId="15" fillId="16" borderId="3" xfId="0" applyNumberFormat="1" applyFont="1" applyFill="1" applyBorder="1" applyAlignment="1">
      <alignment horizontal="center" vertical="center" wrapText="1"/>
    </xf>
    <xf numFmtId="2" fontId="15" fillId="16" borderId="6" xfId="0" applyNumberFormat="1" applyFont="1" applyFill="1" applyBorder="1" applyAlignment="1">
      <alignment horizontal="center" vertical="center" wrapText="1"/>
    </xf>
    <xf numFmtId="2" fontId="15" fillId="16" borderId="5" xfId="0" applyNumberFormat="1" applyFont="1" applyFill="1" applyBorder="1" applyAlignment="1">
      <alignment horizontal="center" vertical="center" wrapText="1"/>
    </xf>
    <xf numFmtId="0" fontId="15" fillId="16" borderId="3" xfId="35" applyFont="1" applyFill="1" applyBorder="1" applyAlignment="1">
      <alignment horizontal="center" vertical="center"/>
    </xf>
    <xf numFmtId="0" fontId="15" fillId="16" borderId="6" xfId="35" applyFont="1" applyFill="1" applyBorder="1" applyAlignment="1">
      <alignment horizontal="center" vertical="center"/>
    </xf>
    <xf numFmtId="0" fontId="15" fillId="16" borderId="5" xfId="35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center" vertical="center"/>
    </xf>
    <xf numFmtId="165" fontId="15" fillId="0" borderId="5" xfId="0" applyNumberFormat="1" applyFont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/>
    </xf>
    <xf numFmtId="2" fontId="15" fillId="0" borderId="5" xfId="0" applyNumberFormat="1" applyFont="1" applyBorder="1" applyAlignment="1">
      <alignment horizontal="center" vertical="center"/>
    </xf>
    <xf numFmtId="166" fontId="4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0" fontId="26" fillId="0" borderId="3" xfId="53" applyFont="1" applyBorder="1" applyAlignment="1" applyProtection="1">
      <alignment horizontal="center" vertical="center" wrapText="1"/>
      <protection locked="0"/>
    </xf>
    <xf numFmtId="0" fontId="26" fillId="0" borderId="6" xfId="53" applyFont="1" applyBorder="1" applyAlignment="1" applyProtection="1">
      <alignment horizontal="center" vertical="center" wrapText="1"/>
      <protection locked="0"/>
    </xf>
    <xf numFmtId="0" fontId="26" fillId="0" borderId="5" xfId="53" applyFont="1" applyBorder="1" applyAlignment="1" applyProtection="1">
      <alignment horizontal="center" vertical="center" wrapText="1"/>
      <protection locked="0"/>
    </xf>
    <xf numFmtId="2" fontId="15" fillId="0" borderId="6" xfId="0" applyNumberFormat="1" applyFont="1" applyBorder="1" applyAlignment="1">
      <alignment horizontal="center" vertical="center"/>
    </xf>
    <xf numFmtId="2" fontId="15" fillId="16" borderId="3" xfId="0" applyNumberFormat="1" applyFont="1" applyFill="1" applyBorder="1" applyAlignment="1">
      <alignment horizontal="center" vertical="center"/>
    </xf>
    <xf numFmtId="2" fontId="15" fillId="16" borderId="6" xfId="0" applyNumberFormat="1" applyFont="1" applyFill="1" applyBorder="1" applyAlignment="1">
      <alignment horizontal="center" vertical="center"/>
    </xf>
    <xf numFmtId="2" fontId="15" fillId="16" borderId="5" xfId="0" applyNumberFormat="1" applyFont="1" applyFill="1" applyBorder="1" applyAlignment="1">
      <alignment horizontal="center" vertical="center"/>
    </xf>
    <xf numFmtId="166" fontId="45" fillId="16" borderId="3" xfId="0" applyNumberFormat="1" applyFont="1" applyFill="1" applyBorder="1" applyAlignment="1">
      <alignment horizontal="center" vertical="center"/>
    </xf>
    <xf numFmtId="166" fontId="45" fillId="16" borderId="6" xfId="0" applyNumberFormat="1" applyFont="1" applyFill="1" applyBorder="1" applyAlignment="1">
      <alignment horizontal="center" vertical="center"/>
    </xf>
    <xf numFmtId="166" fontId="45" fillId="16" borderId="5" xfId="0" applyNumberFormat="1" applyFont="1" applyFill="1" applyBorder="1" applyAlignment="1">
      <alignment horizontal="center" vertical="center"/>
    </xf>
    <xf numFmtId="167" fontId="45" fillId="16" borderId="3" xfId="0" applyNumberFormat="1" applyFont="1" applyFill="1" applyBorder="1" applyAlignment="1">
      <alignment horizontal="center" vertical="center"/>
    </xf>
    <xf numFmtId="167" fontId="45" fillId="16" borderId="6" xfId="0" applyNumberFormat="1" applyFont="1" applyFill="1" applyBorder="1" applyAlignment="1">
      <alignment horizontal="center" vertical="center"/>
    </xf>
    <xf numFmtId="167" fontId="45" fillId="16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0" fontId="15" fillId="16" borderId="3" xfId="0" applyFont="1" applyFill="1" applyBorder="1" applyAlignment="1">
      <alignment horizontal="center" vertical="center" wrapText="1"/>
    </xf>
    <xf numFmtId="0" fontId="15" fillId="16" borderId="5" xfId="0" applyFont="1" applyFill="1" applyBorder="1" applyAlignment="1">
      <alignment horizontal="center" vertical="center" wrapText="1"/>
    </xf>
    <xf numFmtId="0" fontId="15" fillId="16" borderId="3" xfId="0" applyFont="1" applyFill="1" applyBorder="1" applyAlignment="1">
      <alignment horizontal="left" vertical="center" wrapText="1"/>
    </xf>
    <xf numFmtId="0" fontId="15" fillId="16" borderId="5" xfId="0" applyFont="1" applyFill="1" applyBorder="1" applyAlignment="1">
      <alignment horizontal="left" vertical="center" wrapText="1"/>
    </xf>
    <xf numFmtId="0" fontId="15" fillId="16" borderId="3" xfId="0" applyFont="1" applyFill="1" applyBorder="1" applyAlignment="1">
      <alignment horizontal="center" vertical="center"/>
    </xf>
    <xf numFmtId="0" fontId="15" fillId="16" borderId="5" xfId="0" applyFont="1" applyFill="1" applyBorder="1" applyAlignment="1">
      <alignment horizontal="center" vertical="center"/>
    </xf>
    <xf numFmtId="166" fontId="45" fillId="16" borderId="1" xfId="0" applyNumberFormat="1" applyFont="1" applyFill="1" applyBorder="1" applyAlignment="1">
      <alignment horizontal="center" vertical="center"/>
    </xf>
    <xf numFmtId="2" fontId="15" fillId="16" borderId="1" xfId="0" applyNumberFormat="1" applyFont="1" applyFill="1" applyBorder="1" applyAlignment="1">
      <alignment horizontal="center" vertical="center" wrapText="1"/>
    </xf>
    <xf numFmtId="167" fontId="45" fillId="16" borderId="1" xfId="0" applyNumberFormat="1" applyFont="1" applyFill="1" applyBorder="1" applyAlignment="1">
      <alignment horizontal="center" vertical="center"/>
    </xf>
    <xf numFmtId="0" fontId="62" fillId="0" borderId="3" xfId="0" applyFont="1" applyBorder="1" applyAlignment="1">
      <alignment horizontal="left" vertical="center" wrapText="1"/>
    </xf>
    <xf numFmtId="0" fontId="62" fillId="0" borderId="5" xfId="0" applyFont="1" applyBorder="1" applyAlignment="1">
      <alignment horizontal="left" vertical="center" wrapText="1"/>
    </xf>
    <xf numFmtId="0" fontId="15" fillId="16" borderId="3" xfId="34" applyFont="1" applyFill="1" applyBorder="1" applyAlignment="1">
      <alignment horizontal="center" vertical="center"/>
    </xf>
    <xf numFmtId="0" fontId="15" fillId="16" borderId="5" xfId="34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165" fontId="27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62" fillId="0" borderId="2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38" fillId="16" borderId="0" xfId="28" applyFont="1" applyFill="1" applyAlignment="1" applyProtection="1">
      <alignment horizontal="center" vertical="center" wrapText="1"/>
      <protection locked="0"/>
    </xf>
    <xf numFmtId="0" fontId="38" fillId="16" borderId="0" xfId="28" applyFont="1" applyFill="1" applyAlignment="1" applyProtection="1">
      <alignment horizontal="center" vertical="center"/>
      <protection locked="0"/>
    </xf>
    <xf numFmtId="0" fontId="2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166" fontId="15" fillId="16" borderId="3" xfId="0" applyNumberFormat="1" applyFont="1" applyFill="1" applyBorder="1" applyAlignment="1">
      <alignment horizontal="center" vertical="center"/>
    </xf>
    <xf numFmtId="166" fontId="15" fillId="16" borderId="5" xfId="0" applyNumberFormat="1" applyFont="1" applyFill="1" applyBorder="1" applyAlignment="1">
      <alignment horizontal="center" vertical="center"/>
    </xf>
    <xf numFmtId="166" fontId="15" fillId="16" borderId="1" xfId="0" applyNumberFormat="1" applyFont="1" applyFill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 vertical="center"/>
    </xf>
    <xf numFmtId="1" fontId="15" fillId="0" borderId="5" xfId="0" applyNumberFormat="1" applyFont="1" applyBorder="1" applyAlignment="1">
      <alignment horizontal="center" vertical="center"/>
    </xf>
    <xf numFmtId="0" fontId="18" fillId="0" borderId="0" xfId="35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35" applyFont="1" applyAlignment="1">
      <alignment horizontal="left" vertical="center"/>
    </xf>
    <xf numFmtId="0" fontId="6" fillId="16" borderId="0" xfId="35" applyFont="1" applyFill="1" applyAlignment="1">
      <alignment horizontal="left" vertical="center"/>
    </xf>
    <xf numFmtId="0" fontId="5" fillId="0" borderId="0" xfId="35" applyFont="1" applyAlignment="1">
      <alignment horizontal="left" vertical="center" wrapText="1"/>
    </xf>
    <xf numFmtId="0" fontId="33" fillId="0" borderId="0" xfId="35" applyFont="1" applyAlignment="1">
      <alignment horizontal="left" vertical="center" wrapText="1"/>
    </xf>
    <xf numFmtId="0" fontId="5" fillId="0" borderId="0" xfId="35" applyFont="1" applyAlignment="1">
      <alignment horizontal="left" vertical="center"/>
    </xf>
    <xf numFmtId="0" fontId="6" fillId="0" borderId="0" xfId="35" applyFont="1" applyAlignment="1">
      <alignment horizontal="right" vertical="center"/>
    </xf>
    <xf numFmtId="0" fontId="42" fillId="0" borderId="0" xfId="35" applyFont="1" applyAlignment="1">
      <alignment horizontal="left" vertical="center"/>
    </xf>
    <xf numFmtId="0" fontId="42" fillId="0" borderId="0" xfId="35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1" xfId="35" applyFont="1" applyBorder="1" applyAlignment="1">
      <alignment horizontal="center" vertical="center" wrapText="1"/>
    </xf>
    <xf numFmtId="0" fontId="17" fillId="0" borderId="0" xfId="35" applyFont="1" applyAlignment="1">
      <alignment horizontal="center" vertical="center"/>
    </xf>
    <xf numFmtId="0" fontId="16" fillId="0" borderId="0" xfId="35" applyFont="1" applyAlignment="1">
      <alignment horizontal="right" vertical="center"/>
    </xf>
    <xf numFmtId="0" fontId="16" fillId="0" borderId="1" xfId="35" applyFont="1" applyBorder="1" applyAlignment="1">
      <alignment horizontal="center" vertical="center"/>
    </xf>
    <xf numFmtId="0" fontId="5" fillId="0" borderId="0" xfId="35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</cellXfs>
  <cellStyles count="59">
    <cellStyle name="20% - Акцент1" xfId="1" xr:uid="{00000000-0005-0000-0000-000000000000}"/>
    <cellStyle name="20% - Акцент2" xfId="2" xr:uid="{00000000-0005-0000-0000-000002000000}"/>
    <cellStyle name="20% - Акцент3" xfId="3" xr:uid="{00000000-0005-0000-0000-000004000000}"/>
    <cellStyle name="20% - Акцент4" xfId="4" xr:uid="{00000000-0005-0000-0000-000006000000}"/>
    <cellStyle name="20% - Акцент5" xfId="5" xr:uid="{00000000-0005-0000-0000-000008000000}"/>
    <cellStyle name="20% - Акцент6" xfId="6" xr:uid="{00000000-0005-0000-0000-00000A000000}"/>
    <cellStyle name="40% - Акцент1" xfId="7" xr:uid="{00000000-0005-0000-0000-00000C000000}"/>
    <cellStyle name="40% - Акцент2" xfId="8" xr:uid="{00000000-0005-0000-0000-00000E000000}"/>
    <cellStyle name="40% - Акцент3" xfId="9" xr:uid="{00000000-0005-0000-0000-000010000000}"/>
    <cellStyle name="40% - Акцент4" xfId="10" xr:uid="{00000000-0005-0000-0000-000012000000}"/>
    <cellStyle name="40% - Акцент5" xfId="11" xr:uid="{00000000-0005-0000-0000-000014000000}"/>
    <cellStyle name="40% - Акцент6" xfId="12" xr:uid="{00000000-0005-0000-0000-000016000000}"/>
    <cellStyle name="60% - Акцент1" xfId="13" xr:uid="{00000000-0005-0000-0000-000018000000}"/>
    <cellStyle name="60% - Акцент2" xfId="14" xr:uid="{00000000-0005-0000-0000-00001A000000}"/>
    <cellStyle name="60% - Акцент3" xfId="15" xr:uid="{00000000-0005-0000-0000-00001C000000}"/>
    <cellStyle name="60% - Акцент4" xfId="16" xr:uid="{00000000-0005-0000-0000-00001E000000}"/>
    <cellStyle name="60% - Акцент5" xfId="17" xr:uid="{00000000-0005-0000-0000-000020000000}"/>
    <cellStyle name="60% - Акцент6" xfId="18" xr:uid="{00000000-0005-0000-0000-000022000000}"/>
    <cellStyle name="Normal" xfId="0" builtinId="0"/>
    <cellStyle name="Normal 10" xfId="19" xr:uid="{00000000-0005-0000-0000-000024000000}"/>
    <cellStyle name="Normal 10 18" xfId="20" xr:uid="{00000000-0005-0000-0000-000025000000}"/>
    <cellStyle name="Normal 11 2" xfId="21" xr:uid="{00000000-0005-0000-0000-000026000000}"/>
    <cellStyle name="Normal 16 3" xfId="58" xr:uid="{B431BF53-F053-4D82-ABD1-E44F01A021C5}"/>
    <cellStyle name="Normal 2" xfId="22" xr:uid="{00000000-0005-0000-0000-000027000000}"/>
    <cellStyle name="Normal 2 2" xfId="23" xr:uid="{00000000-0005-0000-0000-000028000000}"/>
    <cellStyle name="Normal 2 2 2" xfId="24" xr:uid="{00000000-0005-0000-0000-000029000000}"/>
    <cellStyle name="Normal 2 3" xfId="25" xr:uid="{00000000-0005-0000-0000-00002A000000}"/>
    <cellStyle name="Normal 2_1.Balnica 2 հարկ" xfId="26" xr:uid="{00000000-0005-0000-0000-00002B000000}"/>
    <cellStyle name="Normal 29" xfId="27" xr:uid="{00000000-0005-0000-0000-00002C000000}"/>
    <cellStyle name="Normal 6" xfId="28" xr:uid="{00000000-0005-0000-0000-00002D000000}"/>
    <cellStyle name="Normal 79" xfId="29" xr:uid="{00000000-0005-0000-0000-00002E000000}"/>
    <cellStyle name="Normal_SANTEX-1" xfId="57" xr:uid="{AC765C96-CA18-491B-87B4-76A51805A0B5}"/>
    <cellStyle name="Normal_Sheet1" xfId="30" xr:uid="{00000000-0005-0000-0000-000030000000}"/>
    <cellStyle name="Normal_Sheet2" xfId="56" xr:uid="{00000000-0005-0000-0000-000032000000}"/>
    <cellStyle name="Percent" xfId="52" builtinId="5"/>
    <cellStyle name="Денежный 2" xfId="31" xr:uid="{00000000-0005-0000-0000-000034000000}"/>
    <cellStyle name="Денежный 2 2" xfId="32" xr:uid="{00000000-0005-0000-0000-000035000000}"/>
    <cellStyle name="Денежный 2 3" xfId="33" xr:uid="{00000000-0005-0000-0000-000036000000}"/>
    <cellStyle name="Обычный 10" xfId="34" xr:uid="{00000000-0005-0000-0000-000038000000}"/>
    <cellStyle name="Обычный 2" xfId="35" xr:uid="{00000000-0005-0000-0000-000039000000}"/>
    <cellStyle name="Обычный 2 2" xfId="36" xr:uid="{00000000-0005-0000-0000-00003A000000}"/>
    <cellStyle name="Обычный 2_ԿԱԲԵԼ" xfId="37" xr:uid="{00000000-0005-0000-0000-00003B000000}"/>
    <cellStyle name="Обычный 3" xfId="38" xr:uid="{00000000-0005-0000-0000-00003C000000}"/>
    <cellStyle name="Обычный 3 2" xfId="39" xr:uid="{00000000-0005-0000-0000-00003D000000}"/>
    <cellStyle name="Обычный 3 3" xfId="40" xr:uid="{00000000-0005-0000-0000-00003E000000}"/>
    <cellStyle name="Обычный 3_ԿԱԲԵԼ" xfId="41" xr:uid="{00000000-0005-0000-0000-00003F000000}"/>
    <cellStyle name="Обычный 4" xfId="42" xr:uid="{00000000-0005-0000-0000-000040000000}"/>
    <cellStyle name="Обычный 4 2" xfId="43" xr:uid="{00000000-0005-0000-0000-000041000000}"/>
    <cellStyle name="Обычный 5" xfId="44" xr:uid="{00000000-0005-0000-0000-000042000000}"/>
    <cellStyle name="Обычный 5 2" xfId="45" xr:uid="{00000000-0005-0000-0000-000043000000}"/>
    <cellStyle name="Обычный 6" xfId="46" xr:uid="{00000000-0005-0000-0000-000044000000}"/>
    <cellStyle name="Обычный 6 2" xfId="47" xr:uid="{00000000-0005-0000-0000-000045000000}"/>
    <cellStyle name="Обычный 6 3" xfId="48" xr:uid="{00000000-0005-0000-0000-000046000000}"/>
    <cellStyle name="Обычный 7" xfId="49" xr:uid="{00000000-0005-0000-0000-000047000000}"/>
    <cellStyle name="Обычный 7 2" xfId="54" xr:uid="{00000000-0005-0000-0000-000048000000}"/>
    <cellStyle name="Обычный 7 3" xfId="55" xr:uid="{00000000-0005-0000-0000-000049000000}"/>
    <cellStyle name="Обычный 8" xfId="50" xr:uid="{00000000-0005-0000-0000-00004A000000}"/>
    <cellStyle name="Обычный 9" xfId="51" xr:uid="{00000000-0005-0000-0000-00004B000000}"/>
    <cellStyle name="Обычный_CHarencavan N 6" xfId="53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T8"/>
  <sheetViews>
    <sheetView zoomScaleNormal="100" workbookViewId="0">
      <selection activeCell="D15" sqref="D15"/>
    </sheetView>
  </sheetViews>
  <sheetFormatPr defaultColWidth="9.140625" defaultRowHeight="12.75"/>
  <cols>
    <col min="1" max="1" width="4.140625" style="6" customWidth="1"/>
    <col min="2" max="2" width="3.42578125" style="7" customWidth="1"/>
    <col min="3" max="3" width="26.85546875" style="6" customWidth="1"/>
    <col min="4" max="4" width="54.7109375" style="23" customWidth="1"/>
    <col min="5" max="16384" width="9.140625" style="6"/>
  </cols>
  <sheetData>
    <row r="3" spans="2:20" ht="14.1" customHeight="1">
      <c r="B3" s="402" t="s">
        <v>74</v>
      </c>
      <c r="C3" s="402"/>
      <c r="D3" s="402"/>
    </row>
    <row r="4" spans="2:20" ht="14.1" customHeight="1"/>
    <row r="5" spans="2:20" ht="24.75" customHeight="1">
      <c r="B5" s="146">
        <v>1</v>
      </c>
      <c r="C5" s="147" t="s">
        <v>75</v>
      </c>
      <c r="D5" s="26"/>
    </row>
    <row r="6" spans="2:20" ht="36" customHeight="1">
      <c r="B6" s="146">
        <v>2</v>
      </c>
      <c r="C6" s="25" t="s">
        <v>76</v>
      </c>
      <c r="D6" s="215" t="s">
        <v>239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2:20" ht="36" customHeight="1">
      <c r="B7" s="146">
        <v>3</v>
      </c>
      <c r="C7" s="25" t="s">
        <v>77</v>
      </c>
      <c r="D7" s="215" t="s">
        <v>239</v>
      </c>
    </row>
    <row r="8" spans="2:20" s="24" customFormat="1" ht="24" customHeight="1">
      <c r="B8" s="146">
        <v>4</v>
      </c>
      <c r="C8" s="25" t="s">
        <v>119</v>
      </c>
      <c r="D8" s="20" t="s">
        <v>118</v>
      </c>
    </row>
  </sheetData>
  <mergeCells count="1">
    <mergeCell ref="B3:D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5"/>
  <sheetViews>
    <sheetView topLeftCell="A15" zoomScaleNormal="100" workbookViewId="0">
      <selection activeCell="J46" sqref="J46"/>
    </sheetView>
  </sheetViews>
  <sheetFormatPr defaultColWidth="9.140625" defaultRowHeight="12.75"/>
  <cols>
    <col min="1" max="1" width="14.140625" style="24" customWidth="1"/>
    <col min="2" max="2" width="9.28515625" style="24" customWidth="1"/>
    <col min="3" max="3" width="14.5703125" style="24" customWidth="1"/>
    <col min="4" max="4" width="14" style="24" customWidth="1"/>
    <col min="5" max="5" width="4.85546875" style="24" customWidth="1"/>
    <col min="6" max="6" width="15" style="24" customWidth="1"/>
    <col min="7" max="7" width="21.85546875" style="24" customWidth="1"/>
    <col min="8" max="16384" width="9.140625" style="24"/>
  </cols>
  <sheetData>
    <row r="1" spans="1:7" s="6" customFormat="1" ht="15.75">
      <c r="A1" s="402" t="s">
        <v>60</v>
      </c>
      <c r="B1" s="402"/>
      <c r="C1" s="402"/>
      <c r="D1" s="402"/>
      <c r="E1" s="402"/>
      <c r="F1" s="402"/>
      <c r="G1" s="402"/>
    </row>
    <row r="2" spans="1:7" s="6" customFormat="1">
      <c r="A2" s="404"/>
      <c r="B2" s="404"/>
      <c r="C2" s="404"/>
      <c r="D2" s="404"/>
      <c r="E2" s="404"/>
      <c r="F2" s="404"/>
      <c r="G2" s="404"/>
    </row>
    <row r="3" spans="1:7" s="6" customFormat="1" ht="15" customHeight="1">
      <c r="A3" s="404" t="s">
        <v>61</v>
      </c>
      <c r="B3" s="404"/>
      <c r="C3" s="404"/>
      <c r="D3" s="404"/>
      <c r="E3" s="404"/>
      <c r="F3" s="404"/>
      <c r="G3" s="404"/>
    </row>
    <row r="4" spans="1:7" s="6" customFormat="1" ht="15" customHeight="1">
      <c r="A4" s="404" t="s">
        <v>62</v>
      </c>
      <c r="B4" s="404"/>
      <c r="C4" s="404"/>
      <c r="D4" s="404"/>
      <c r="E4" s="404"/>
      <c r="F4" s="404"/>
      <c r="G4" s="404"/>
    </row>
    <row r="5" spans="1:7" s="6" customFormat="1" ht="15" customHeight="1">
      <c r="A5" s="404" t="s">
        <v>63</v>
      </c>
      <c r="B5" s="404"/>
      <c r="C5" s="404"/>
      <c r="D5" s="404"/>
      <c r="E5" s="404"/>
      <c r="F5" s="404"/>
      <c r="G5" s="404"/>
    </row>
    <row r="6" spans="1:7" s="6" customFormat="1" ht="15" customHeight="1">
      <c r="A6" s="404" t="s">
        <v>64</v>
      </c>
      <c r="B6" s="404"/>
      <c r="C6" s="404"/>
      <c r="D6" s="404"/>
      <c r="E6" s="404"/>
      <c r="F6" s="404"/>
      <c r="G6" s="404"/>
    </row>
    <row r="7" spans="1:7" s="6" customFormat="1" ht="15" customHeight="1">
      <c r="A7" s="404" t="s">
        <v>65</v>
      </c>
      <c r="B7" s="404"/>
      <c r="C7" s="404"/>
      <c r="D7" s="404"/>
      <c r="E7" s="404"/>
      <c r="F7" s="404"/>
      <c r="G7" s="404"/>
    </row>
    <row r="8" spans="1:7" s="1" customFormat="1" ht="15" customHeight="1">
      <c r="A8" s="1" t="s">
        <v>78</v>
      </c>
      <c r="F8" s="27"/>
      <c r="G8" s="27"/>
    </row>
    <row r="9" spans="1:7" s="1" customFormat="1" ht="15" customHeight="1">
      <c r="A9" s="1" t="s">
        <v>80</v>
      </c>
      <c r="B9" s="28"/>
      <c r="C9" s="28"/>
      <c r="D9" s="29"/>
      <c r="E9" s="29"/>
      <c r="F9" s="30">
        <v>0.13300000000000001</v>
      </c>
      <c r="G9" s="27"/>
    </row>
    <row r="10" spans="1:7" s="1" customFormat="1" ht="15" customHeight="1">
      <c r="A10" s="31" t="s">
        <v>81</v>
      </c>
      <c r="B10" s="27"/>
      <c r="C10" s="27"/>
      <c r="D10" s="27"/>
      <c r="E10" s="27"/>
      <c r="F10" s="30">
        <v>0.11</v>
      </c>
      <c r="G10" s="27"/>
    </row>
    <row r="11" spans="1:7" s="1" customFormat="1" ht="15" customHeight="1">
      <c r="A11" s="1" t="s">
        <v>108</v>
      </c>
      <c r="C11" s="29"/>
      <c r="D11" s="29"/>
      <c r="E11" s="27"/>
      <c r="F11" s="30">
        <v>5.0000000000000001E-3</v>
      </c>
      <c r="G11" s="27"/>
    </row>
    <row r="12" spans="1:7" s="1" customFormat="1" ht="15" customHeight="1">
      <c r="A12" s="1" t="s">
        <v>82</v>
      </c>
      <c r="D12" s="29"/>
      <c r="E12" s="27"/>
      <c r="F12" s="30">
        <v>3.0000000000000001E-3</v>
      </c>
      <c r="G12" s="27"/>
    </row>
    <row r="13" spans="1:7" s="1" customFormat="1" ht="27.75" customHeight="1">
      <c r="A13" s="403" t="s">
        <v>109</v>
      </c>
      <c r="B13" s="403"/>
      <c r="C13" s="403"/>
      <c r="D13" s="403"/>
      <c r="E13" s="27"/>
      <c r="F13" s="30">
        <v>1.5E-3</v>
      </c>
      <c r="G13" s="27"/>
    </row>
    <row r="14" spans="1:7" s="1" customFormat="1" ht="15" customHeight="1">
      <c r="A14" s="1" t="s">
        <v>83</v>
      </c>
      <c r="F14" s="32">
        <v>0.03</v>
      </c>
    </row>
    <row r="15" spans="1:7" s="1" customFormat="1" ht="15" customHeight="1">
      <c r="A15" s="1" t="s">
        <v>84</v>
      </c>
      <c r="E15" s="31"/>
      <c r="F15" s="32">
        <v>0.2</v>
      </c>
      <c r="G15" s="31"/>
    </row>
    <row r="16" spans="1:7" s="6" customFormat="1" ht="15" customHeight="1">
      <c r="A16" s="404" t="s">
        <v>66</v>
      </c>
      <c r="B16" s="404"/>
      <c r="C16" s="404"/>
      <c r="D16" s="404"/>
      <c r="E16" s="404"/>
      <c r="F16" s="404"/>
      <c r="G16" s="404"/>
    </row>
    <row r="17" spans="1:8" s="6" customFormat="1" ht="15" customHeight="1">
      <c r="A17" s="404" t="s">
        <v>172</v>
      </c>
      <c r="B17" s="404"/>
      <c r="C17" s="404"/>
      <c r="D17" s="404"/>
      <c r="E17" s="404"/>
      <c r="F17" s="404"/>
      <c r="G17" s="404"/>
    </row>
    <row r="18" spans="1:8" s="6" customFormat="1" ht="15" customHeight="1">
      <c r="A18" s="404" t="s">
        <v>89</v>
      </c>
      <c r="B18" s="404"/>
      <c r="C18" s="404"/>
      <c r="D18" s="404"/>
      <c r="E18" s="404"/>
      <c r="F18" s="404"/>
      <c r="G18" s="404"/>
    </row>
    <row r="19" spans="1:8" s="197" customFormat="1" ht="15" customHeight="1">
      <c r="A19" s="405" t="s">
        <v>88</v>
      </c>
      <c r="B19" s="405"/>
      <c r="C19" s="405"/>
      <c r="D19" s="195"/>
      <c r="E19" s="196"/>
      <c r="F19" s="206">
        <v>2403.7399999999998</v>
      </c>
      <c r="G19" s="196"/>
    </row>
    <row r="20" spans="1:8" s="197" customFormat="1" ht="15" customHeight="1">
      <c r="A20" s="197" t="s">
        <v>111</v>
      </c>
      <c r="D20" s="195"/>
      <c r="E20" s="196"/>
      <c r="F20" s="206">
        <v>3160.15</v>
      </c>
      <c r="G20" s="196"/>
    </row>
    <row r="21" spans="1:8" s="197" customFormat="1" ht="15" customHeight="1">
      <c r="A21" s="405" t="s">
        <v>244</v>
      </c>
      <c r="B21" s="405"/>
      <c r="C21" s="405"/>
      <c r="D21" s="405"/>
      <c r="E21" s="405"/>
      <c r="F21" s="405"/>
      <c r="G21" s="405"/>
    </row>
    <row r="22" spans="1:8" s="197" customFormat="1" ht="15" customHeight="1">
      <c r="A22" s="405" t="s">
        <v>67</v>
      </c>
      <c r="B22" s="405"/>
      <c r="C22" s="405"/>
      <c r="D22" s="405"/>
      <c r="E22" s="405"/>
      <c r="F22" s="405"/>
      <c r="G22" s="405"/>
    </row>
    <row r="23" spans="1:8" s="6" customFormat="1" ht="15" customHeight="1">
      <c r="A23" s="404" t="s">
        <v>171</v>
      </c>
      <c r="B23" s="404"/>
      <c r="C23" s="404"/>
      <c r="D23" s="404"/>
      <c r="E23" s="404"/>
      <c r="F23" s="404"/>
      <c r="G23" s="404"/>
    </row>
    <row r="24" spans="1:8" s="6" customFormat="1" ht="15" customHeight="1">
      <c r="A24" s="404" t="s">
        <v>316</v>
      </c>
      <c r="B24" s="404"/>
      <c r="C24" s="404"/>
      <c r="D24" s="404"/>
      <c r="E24" s="404"/>
      <c r="F24" s="404"/>
      <c r="G24" s="404"/>
    </row>
    <row r="25" spans="1:8" s="1" customFormat="1" ht="15" customHeight="1">
      <c r="A25" s="1" t="s">
        <v>85</v>
      </c>
      <c r="F25" s="32">
        <v>0.05</v>
      </c>
    </row>
    <row r="26" spans="1:8" s="1" customFormat="1" ht="15" customHeight="1">
      <c r="A26" s="1" t="s">
        <v>87</v>
      </c>
      <c r="F26" s="30">
        <v>6.5699999999999995E-2</v>
      </c>
    </row>
    <row r="27" spans="1:8" s="1" customFormat="1" ht="15" customHeight="1">
      <c r="A27" s="1" t="s">
        <v>86</v>
      </c>
      <c r="F27" s="32">
        <v>0.02</v>
      </c>
    </row>
    <row r="28" spans="1:8" s="6" customFormat="1" ht="24.6" customHeight="1">
      <c r="A28" s="406" t="s">
        <v>315</v>
      </c>
      <c r="B28" s="407"/>
      <c r="C28" s="407"/>
      <c r="D28" s="407"/>
      <c r="E28" s="407"/>
      <c r="F28" s="407"/>
      <c r="G28" s="407"/>
    </row>
    <row r="29" spans="1:8" s="6" customFormat="1" ht="15" customHeight="1">
      <c r="A29" s="408" t="s">
        <v>125</v>
      </c>
      <c r="B29" s="408"/>
      <c r="C29" s="408"/>
      <c r="D29" s="408"/>
      <c r="E29" s="408"/>
      <c r="F29" s="408"/>
      <c r="G29" s="408"/>
    </row>
    <row r="30" spans="1:8" s="6" customFormat="1" ht="15" customHeight="1">
      <c r="A30" s="168"/>
      <c r="C30" s="171">
        <f>amp!G30</f>
        <v>4385.5524951856632</v>
      </c>
      <c r="D30" s="124" t="s">
        <v>68</v>
      </c>
      <c r="E30" s="124"/>
      <c r="G30" s="124"/>
    </row>
    <row r="31" spans="1:8" s="6" customFormat="1" ht="15" customHeight="1">
      <c r="A31" s="404" t="s">
        <v>69</v>
      </c>
      <c r="B31" s="404"/>
      <c r="C31" s="404"/>
      <c r="D31" s="150"/>
      <c r="E31" s="150"/>
      <c r="F31" s="179">
        <f>amp!D30</f>
        <v>4385.5524951856632</v>
      </c>
      <c r="G31" s="404" t="s">
        <v>34</v>
      </c>
      <c r="H31" s="404"/>
    </row>
    <row r="32" spans="1:8" s="6" customFormat="1" ht="15" customHeight="1">
      <c r="A32" s="404" t="s">
        <v>70</v>
      </c>
      <c r="B32" s="404"/>
      <c r="C32" s="404"/>
      <c r="D32" s="150"/>
      <c r="E32" s="150"/>
      <c r="F32" s="179">
        <f>amp!E30</f>
        <v>0</v>
      </c>
      <c r="G32" s="404" t="s">
        <v>34</v>
      </c>
      <c r="H32" s="404"/>
    </row>
    <row r="33" spans="1:8" s="6" customFormat="1" ht="15" customHeight="1">
      <c r="A33" s="404" t="s">
        <v>71</v>
      </c>
      <c r="B33" s="404"/>
      <c r="C33" s="404"/>
      <c r="D33" s="151"/>
      <c r="E33" s="151"/>
      <c r="F33" s="179">
        <f>amp!F23*1.03*1.2</f>
        <v>0</v>
      </c>
      <c r="G33" s="404" t="s">
        <v>34</v>
      </c>
      <c r="H33" s="404"/>
    </row>
    <row r="34" spans="1:8" s="6" customFormat="1" ht="15" customHeight="1">
      <c r="A34" s="404" t="s">
        <v>72</v>
      </c>
      <c r="B34" s="404"/>
      <c r="C34" s="404"/>
      <c r="D34" s="151"/>
      <c r="E34" s="151"/>
      <c r="F34" s="179">
        <f>amp!F24*1.03*1.2</f>
        <v>0</v>
      </c>
      <c r="G34" s="404" t="s">
        <v>34</v>
      </c>
      <c r="H34" s="404"/>
    </row>
    <row r="35" spans="1:8" s="6" customFormat="1" ht="15" customHeight="1">
      <c r="A35" s="404" t="s">
        <v>73</v>
      </c>
      <c r="B35" s="404"/>
      <c r="C35" s="404"/>
      <c r="D35" s="151"/>
      <c r="E35" s="151"/>
      <c r="F35" s="179">
        <f>amp!G31</f>
        <v>3.163241500182711</v>
      </c>
      <c r="G35" s="404" t="s">
        <v>34</v>
      </c>
      <c r="H35" s="404"/>
    </row>
    <row r="36" spans="1:8" s="6" customFormat="1" ht="15" customHeight="1">
      <c r="A36" s="7"/>
      <c r="B36" s="7"/>
      <c r="C36" s="7"/>
      <c r="D36" s="151"/>
      <c r="E36" s="7"/>
      <c r="F36" s="7"/>
      <c r="G36" s="152"/>
    </row>
    <row r="37" spans="1:8" s="6" customFormat="1" ht="15" customHeight="1">
      <c r="A37" s="7"/>
      <c r="B37" s="7"/>
      <c r="C37" s="7"/>
      <c r="D37" s="7"/>
      <c r="E37" s="7"/>
      <c r="F37" s="7"/>
      <c r="G37" s="7"/>
    </row>
    <row r="38" spans="1:8" s="6" customFormat="1" ht="15" customHeight="1">
      <c r="A38" s="7"/>
      <c r="B38" s="7"/>
      <c r="C38" s="7"/>
      <c r="D38" s="7"/>
      <c r="E38" s="7"/>
      <c r="F38" s="7"/>
      <c r="G38" s="7"/>
    </row>
    <row r="39" spans="1:8" s="6" customFormat="1">
      <c r="B39" s="404"/>
      <c r="C39" s="404"/>
      <c r="D39" s="404"/>
      <c r="E39" s="409"/>
      <c r="F39" s="409"/>
      <c r="G39" s="409"/>
    </row>
    <row r="40" spans="1:8" s="6" customFormat="1">
      <c r="B40" s="404"/>
      <c r="C40" s="404"/>
      <c r="D40" s="404"/>
      <c r="E40" s="409"/>
      <c r="F40" s="409"/>
      <c r="G40" s="409"/>
    </row>
    <row r="41" spans="1:8" s="6" customFormat="1">
      <c r="B41" s="404"/>
      <c r="C41" s="404"/>
      <c r="D41" s="404"/>
      <c r="E41" s="409"/>
      <c r="F41" s="409"/>
      <c r="G41" s="409"/>
    </row>
    <row r="42" spans="1:8">
      <c r="B42" s="410"/>
      <c r="C42" s="410"/>
      <c r="D42" s="410"/>
      <c r="E42" s="411"/>
      <c r="F42" s="411"/>
      <c r="G42" s="411"/>
    </row>
    <row r="43" spans="1:8">
      <c r="B43" s="410"/>
      <c r="C43" s="410"/>
      <c r="D43" s="410"/>
      <c r="E43" s="411"/>
      <c r="F43" s="411"/>
      <c r="G43" s="411"/>
    </row>
    <row r="44" spans="1:8">
      <c r="B44" s="410"/>
      <c r="C44" s="410"/>
      <c r="D44" s="410"/>
      <c r="E44" s="411"/>
      <c r="F44" s="411"/>
      <c r="G44" s="411"/>
    </row>
    <row r="45" spans="1:8">
      <c r="B45" s="410"/>
      <c r="C45" s="410"/>
      <c r="D45" s="410"/>
      <c r="E45" s="411"/>
      <c r="F45" s="411"/>
      <c r="G45" s="411"/>
    </row>
  </sheetData>
  <mergeCells count="42">
    <mergeCell ref="B45:D45"/>
    <mergeCell ref="E45:G45"/>
    <mergeCell ref="B42:D42"/>
    <mergeCell ref="E42:G42"/>
    <mergeCell ref="B43:D43"/>
    <mergeCell ref="E43:G43"/>
    <mergeCell ref="B44:D44"/>
    <mergeCell ref="E44:G44"/>
    <mergeCell ref="B40:D40"/>
    <mergeCell ref="E40:G40"/>
    <mergeCell ref="G35:H35"/>
    <mergeCell ref="B41:D41"/>
    <mergeCell ref="E41:G41"/>
    <mergeCell ref="A34:C34"/>
    <mergeCell ref="G34:H34"/>
    <mergeCell ref="A35:C35"/>
    <mergeCell ref="B39:D39"/>
    <mergeCell ref="E39:G39"/>
    <mergeCell ref="A31:C31"/>
    <mergeCell ref="A32:C32"/>
    <mergeCell ref="G31:H31"/>
    <mergeCell ref="G32:H32"/>
    <mergeCell ref="A33:C33"/>
    <mergeCell ref="G33:H33"/>
    <mergeCell ref="A22:G22"/>
    <mergeCell ref="A23:G23"/>
    <mergeCell ref="A24:G24"/>
    <mergeCell ref="A28:G28"/>
    <mergeCell ref="A29:G29"/>
    <mergeCell ref="A16:G16"/>
    <mergeCell ref="A17:G17"/>
    <mergeCell ref="A18:G18"/>
    <mergeCell ref="A19:C19"/>
    <mergeCell ref="A21:G21"/>
    <mergeCell ref="A13:D13"/>
    <mergeCell ref="A7:G7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7"/>
  <sheetViews>
    <sheetView topLeftCell="A5" zoomScaleNormal="100" workbookViewId="0">
      <selection activeCell="A34" sqref="A34:XFD34"/>
    </sheetView>
  </sheetViews>
  <sheetFormatPr defaultColWidth="9.140625" defaultRowHeight="12.75" outlineLevelRow="1"/>
  <cols>
    <col min="1" max="1" width="9.140625" style="10" customWidth="1"/>
    <col min="2" max="2" width="10.5703125" style="10" customWidth="1"/>
    <col min="3" max="3" width="54.5703125" style="10" customWidth="1"/>
    <col min="4" max="4" width="13.85546875" style="10" customWidth="1"/>
    <col min="5" max="5" width="13.85546875" style="11" customWidth="1"/>
    <col min="6" max="6" width="13.85546875" style="10" customWidth="1"/>
    <col min="7" max="7" width="17.7109375" style="10" customWidth="1"/>
    <col min="8" max="8" width="3.85546875" style="10" customWidth="1"/>
    <col min="9" max="9" width="9.140625" style="10"/>
    <col min="10" max="10" width="12.5703125" style="10" bestFit="1" customWidth="1"/>
    <col min="11" max="16384" width="9.140625" style="10"/>
  </cols>
  <sheetData>
    <row r="1" spans="1:20" s="1" customFormat="1" ht="17.25" customHeight="1">
      <c r="C1" s="148" t="s">
        <v>142</v>
      </c>
      <c r="D1" s="383"/>
      <c r="E1" s="383"/>
      <c r="F1" s="383"/>
      <c r="G1" s="383"/>
    </row>
    <row r="2" spans="1:20" ht="10.5" customHeight="1">
      <c r="D2" s="383"/>
      <c r="E2" s="383"/>
      <c r="F2" s="383"/>
      <c r="G2" s="383"/>
    </row>
    <row r="3" spans="1:20" s="1" customFormat="1" ht="25.15" customHeight="1">
      <c r="A3" s="412" t="s">
        <v>143</v>
      </c>
      <c r="B3" s="412"/>
      <c r="C3" s="392" t="s">
        <v>239</v>
      </c>
      <c r="D3" s="392"/>
      <c r="E3" s="392"/>
      <c r="F3" s="392"/>
      <c r="G3" s="392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</row>
    <row r="4" spans="1:20" ht="9.75" customHeight="1">
      <c r="C4" s="414"/>
      <c r="D4" s="414"/>
      <c r="E4" s="414"/>
      <c r="F4" s="414"/>
      <c r="G4" s="414"/>
    </row>
    <row r="5" spans="1:20" ht="15.75" customHeight="1">
      <c r="B5" s="33"/>
      <c r="C5" s="414" t="s">
        <v>101</v>
      </c>
      <c r="D5" s="414"/>
      <c r="E5" s="414"/>
      <c r="F5" s="33"/>
      <c r="G5" s="33"/>
    </row>
    <row r="6" spans="1:20" ht="11.25" customHeight="1">
      <c r="B6" s="33"/>
      <c r="C6" s="33"/>
      <c r="D6" s="33"/>
      <c r="E6" s="33"/>
      <c r="F6" s="33"/>
      <c r="G6" s="33"/>
    </row>
    <row r="7" spans="1:20" ht="21" customHeight="1">
      <c r="B7" s="33"/>
      <c r="C7" s="33"/>
      <c r="D7" s="34" t="s">
        <v>43</v>
      </c>
      <c r="E7" s="33"/>
      <c r="F7" s="153">
        <f>G30</f>
        <v>4385.5524951856632</v>
      </c>
      <c r="G7" s="34" t="s">
        <v>40</v>
      </c>
    </row>
    <row r="8" spans="1:20" ht="34.9" customHeight="1">
      <c r="B8" s="35" t="s">
        <v>16</v>
      </c>
      <c r="C8" s="36" t="s">
        <v>7</v>
      </c>
      <c r="D8" s="37" t="s">
        <v>44</v>
      </c>
      <c r="E8" s="38" t="s">
        <v>133</v>
      </c>
      <c r="F8" s="37" t="s">
        <v>45</v>
      </c>
      <c r="G8" s="37" t="s">
        <v>46</v>
      </c>
    </row>
    <row r="9" spans="1:20" ht="14.1" customHeight="1" outlineLevel="1">
      <c r="B9" s="39">
        <v>1</v>
      </c>
      <c r="C9" s="40">
        <v>2</v>
      </c>
      <c r="D9" s="41">
        <v>3</v>
      </c>
      <c r="E9" s="41">
        <v>4</v>
      </c>
      <c r="F9" s="41">
        <v>5</v>
      </c>
      <c r="G9" s="41">
        <v>6</v>
      </c>
    </row>
    <row r="10" spans="1:20" ht="18.75" customHeight="1" outlineLevel="1">
      <c r="B10" s="42"/>
      <c r="C10" s="43" t="s">
        <v>102</v>
      </c>
      <c r="D10" s="44"/>
      <c r="E10" s="45"/>
      <c r="F10" s="45"/>
      <c r="G10" s="45"/>
    </row>
    <row r="11" spans="1:20" s="1" customFormat="1" ht="27" customHeight="1" outlineLevel="1">
      <c r="B11" s="46" t="s">
        <v>47</v>
      </c>
      <c r="C11" s="215" t="s">
        <v>239</v>
      </c>
      <c r="D11" s="198">
        <f>ob!D13</f>
        <v>3514.7127779807902</v>
      </c>
      <c r="E11" s="198">
        <f>ob!E13</f>
        <v>0</v>
      </c>
      <c r="F11" s="198"/>
      <c r="G11" s="198">
        <f>SUM(D11:F11)</f>
        <v>3514.7127779807902</v>
      </c>
      <c r="I11" s="48"/>
      <c r="J11" s="48"/>
    </row>
    <row r="12" spans="1:20" s="1" customFormat="1" ht="17.25" customHeight="1" outlineLevel="1">
      <c r="B12" s="49"/>
      <c r="C12" s="50" t="s">
        <v>3</v>
      </c>
      <c r="D12" s="199">
        <f>SUM(D11:D11)</f>
        <v>3514.7127779807902</v>
      </c>
      <c r="E12" s="199">
        <f>SUM(E11:E11)</f>
        <v>0</v>
      </c>
      <c r="F12" s="199">
        <f>SUM(F11:F11)</f>
        <v>0</v>
      </c>
      <c r="G12" s="199">
        <f>SUM(D12:F12)</f>
        <v>3514.7127779807902</v>
      </c>
      <c r="I12" s="48"/>
    </row>
    <row r="13" spans="1:20" ht="18.75" customHeight="1" outlineLevel="1">
      <c r="B13" s="42"/>
      <c r="C13" s="43" t="s">
        <v>139</v>
      </c>
      <c r="D13" s="44"/>
      <c r="E13" s="45"/>
      <c r="F13" s="45"/>
      <c r="G13" s="45"/>
    </row>
    <row r="14" spans="1:20" s="53" customFormat="1" ht="18" customHeight="1" outlineLevel="1">
      <c r="B14" s="51"/>
      <c r="C14" s="52" t="s">
        <v>48</v>
      </c>
      <c r="D14" s="200">
        <f>D12</f>
        <v>3514.7127779807902</v>
      </c>
      <c r="E14" s="200">
        <f>E12</f>
        <v>0</v>
      </c>
      <c r="F14" s="200">
        <f>F12</f>
        <v>0</v>
      </c>
      <c r="G14" s="200">
        <f>G12</f>
        <v>3514.7127779807902</v>
      </c>
    </row>
    <row r="15" spans="1:20" s="1" customFormat="1" ht="17.25" customHeight="1" outlineLevel="1">
      <c r="B15" s="55"/>
      <c r="C15" s="56" t="s">
        <v>103</v>
      </c>
      <c r="D15" s="198"/>
      <c r="E15" s="198"/>
      <c r="F15" s="198"/>
      <c r="G15" s="198"/>
    </row>
    <row r="16" spans="1:20" s="1" customFormat="1" ht="17.25" customHeight="1" outlineLevel="1">
      <c r="B16" s="166">
        <v>5.0000000000000001E-3</v>
      </c>
      <c r="C16" s="47" t="s">
        <v>106</v>
      </c>
      <c r="D16" s="198">
        <f>D14*0.005</f>
        <v>17.573563889903951</v>
      </c>
      <c r="E16" s="198"/>
      <c r="F16" s="198"/>
      <c r="G16" s="198">
        <f>SUM(D16:F16)</f>
        <v>17.573563889903951</v>
      </c>
    </row>
    <row r="17" spans="2:11" s="53" customFormat="1" ht="17.25" customHeight="1" outlineLevel="1">
      <c r="B17" s="51"/>
      <c r="C17" s="52" t="s">
        <v>49</v>
      </c>
      <c r="D17" s="200">
        <f>SUM(D14:D16)</f>
        <v>3532.2863418706943</v>
      </c>
      <c r="E17" s="200">
        <f>SUM(E14:E16)</f>
        <v>0</v>
      </c>
      <c r="F17" s="200">
        <f>SUM(F14:F16)</f>
        <v>0</v>
      </c>
      <c r="G17" s="200">
        <f>SUM(G14:G16)</f>
        <v>3532.2863418706943</v>
      </c>
      <c r="I17" s="54"/>
      <c r="J17" s="54"/>
      <c r="K17" s="54"/>
    </row>
    <row r="18" spans="2:11" s="1" customFormat="1" ht="17.25" customHeight="1" outlineLevel="1">
      <c r="B18" s="55"/>
      <c r="C18" s="56" t="s">
        <v>104</v>
      </c>
      <c r="D18" s="198"/>
      <c r="E18" s="198"/>
      <c r="F18" s="198"/>
      <c r="G18" s="198"/>
    </row>
    <row r="19" spans="2:11" s="1" customFormat="1" ht="17.25" customHeight="1" outlineLevel="1">
      <c r="B19" s="167">
        <v>3.0000000000000001E-3</v>
      </c>
      <c r="C19" s="47" t="s">
        <v>79</v>
      </c>
      <c r="D19" s="198">
        <f>D17*0.003</f>
        <v>10.596859025612083</v>
      </c>
      <c r="E19" s="198"/>
      <c r="F19" s="198"/>
      <c r="G19" s="198">
        <f>SUM(D19:F19)</f>
        <v>10.596859025612083</v>
      </c>
    </row>
    <row r="20" spans="2:11" s="1" customFormat="1" ht="25.5" customHeight="1" outlineLevel="1">
      <c r="B20" s="167">
        <v>1.5E-3</v>
      </c>
      <c r="C20" s="47" t="s">
        <v>107</v>
      </c>
      <c r="D20" s="198">
        <f>D17*0.0015</f>
        <v>5.2984295128060417</v>
      </c>
      <c r="E20" s="198"/>
      <c r="F20" s="198"/>
      <c r="G20" s="198">
        <f>SUM(D20:F20)</f>
        <v>5.2984295128060417</v>
      </c>
    </row>
    <row r="21" spans="2:11" s="53" customFormat="1" ht="18.75" customHeight="1" outlineLevel="1">
      <c r="B21" s="51"/>
      <c r="C21" s="52" t="s">
        <v>50</v>
      </c>
      <c r="D21" s="200">
        <f>SUM(D17:D20)</f>
        <v>3548.1816304091126</v>
      </c>
      <c r="E21" s="200">
        <f>SUM(E17:E20)</f>
        <v>0</v>
      </c>
      <c r="F21" s="200">
        <f>SUM(F17:F20)</f>
        <v>0</v>
      </c>
      <c r="G21" s="200">
        <f>SUM(D21:F21)</f>
        <v>3548.1816304091126</v>
      </c>
      <c r="J21" s="205">
        <f>G21*1.015</f>
        <v>3601.4043548652489</v>
      </c>
    </row>
    <row r="22" spans="2:11" s="1" customFormat="1" ht="18.75" customHeight="1" outlineLevel="1">
      <c r="B22" s="165"/>
      <c r="C22" s="56" t="s">
        <v>105</v>
      </c>
      <c r="D22" s="192"/>
      <c r="E22" s="192"/>
      <c r="F22" s="192"/>
      <c r="G22" s="192"/>
    </row>
    <row r="23" spans="2:11" s="1" customFormat="1" ht="18.75" customHeight="1" outlineLevel="1">
      <c r="B23" s="167">
        <v>0</v>
      </c>
      <c r="C23" s="47" t="s">
        <v>51</v>
      </c>
      <c r="D23" s="198"/>
      <c r="E23" s="198"/>
      <c r="F23" s="198">
        <f>D21*0</f>
        <v>0</v>
      </c>
      <c r="G23" s="198">
        <f>SUM(F23)</f>
        <v>0</v>
      </c>
    </row>
    <row r="24" spans="2:11" s="1" customFormat="1" ht="18.75" customHeight="1" outlineLevel="1">
      <c r="B24" s="167">
        <v>0</v>
      </c>
      <c r="C24" s="47" t="s">
        <v>52</v>
      </c>
      <c r="D24" s="198"/>
      <c r="E24" s="198"/>
      <c r="F24" s="198">
        <f>D21*0</f>
        <v>0</v>
      </c>
      <c r="G24" s="198">
        <f>SUM(F24)</f>
        <v>0</v>
      </c>
    </row>
    <row r="25" spans="2:11" s="1" customFormat="1" ht="18.75" customHeight="1" outlineLevel="1">
      <c r="B25" s="201"/>
      <c r="C25" s="57" t="s">
        <v>3</v>
      </c>
      <c r="D25" s="199"/>
      <c r="E25" s="199"/>
      <c r="F25" s="199">
        <f>SUM(F23:F24)</f>
        <v>0</v>
      </c>
      <c r="G25" s="199">
        <f>SUM(G23:G24)</f>
        <v>0</v>
      </c>
    </row>
    <row r="26" spans="2:11" s="53" customFormat="1" ht="18.75" customHeight="1" outlineLevel="1">
      <c r="B26" s="51"/>
      <c r="C26" s="52" t="s">
        <v>53</v>
      </c>
      <c r="D26" s="200">
        <f>SUM(D21:D25)</f>
        <v>3548.1816304091126</v>
      </c>
      <c r="E26" s="200">
        <f>SUM(E21:E25)</f>
        <v>0</v>
      </c>
      <c r="F26" s="200">
        <f>F21+F25</f>
        <v>0</v>
      </c>
      <c r="G26" s="200">
        <f>SUM(D26:F26)</f>
        <v>3548.1816304091126</v>
      </c>
    </row>
    <row r="27" spans="2:11" s="1" customFormat="1" ht="18.75" customHeight="1" outlineLevel="1">
      <c r="B27" s="166">
        <v>0.03</v>
      </c>
      <c r="C27" s="47" t="s">
        <v>110</v>
      </c>
      <c r="D27" s="198">
        <f>D26*0.03</f>
        <v>106.44544891227338</v>
      </c>
      <c r="E27" s="198">
        <f>E26*0.03</f>
        <v>0</v>
      </c>
      <c r="F27" s="198">
        <f>F26*0.03</f>
        <v>0</v>
      </c>
      <c r="G27" s="198">
        <f>SUM(D27:F27)</f>
        <v>106.44544891227338</v>
      </c>
    </row>
    <row r="28" spans="2:11" s="53" customFormat="1" ht="18.75" customHeight="1" outlineLevel="1">
      <c r="B28" s="58"/>
      <c r="C28" s="52" t="s">
        <v>54</v>
      </c>
      <c r="D28" s="200">
        <f>SUM(D26:D27)</f>
        <v>3654.6270793213862</v>
      </c>
      <c r="E28" s="200">
        <f>SUM(E26:E27)</f>
        <v>0</v>
      </c>
      <c r="F28" s="200">
        <f>SUM(F26:F27)</f>
        <v>0</v>
      </c>
      <c r="G28" s="200">
        <f>SUM(D28:F28)</f>
        <v>3654.6270793213862</v>
      </c>
    </row>
    <row r="29" spans="2:11" s="1" customFormat="1" ht="18.75" customHeight="1" outlineLevel="1">
      <c r="B29" s="59">
        <v>0.2</v>
      </c>
      <c r="C29" s="47" t="s">
        <v>13</v>
      </c>
      <c r="D29" s="198">
        <f>D28*0.2</f>
        <v>730.92541586427728</v>
      </c>
      <c r="E29" s="198">
        <f>E28*0.2</f>
        <v>0</v>
      </c>
      <c r="F29" s="198">
        <f>F28*0.2</f>
        <v>0</v>
      </c>
      <c r="G29" s="198">
        <f>SUM(D29:F29)</f>
        <v>730.92541586427728</v>
      </c>
    </row>
    <row r="30" spans="2:11" s="1" customFormat="1" ht="18.75" customHeight="1" outlineLevel="1">
      <c r="B30" s="60"/>
      <c r="C30" s="61" t="s">
        <v>90</v>
      </c>
      <c r="D30" s="202">
        <f>SUM(D28:D29)</f>
        <v>4385.5524951856632</v>
      </c>
      <c r="E30" s="202">
        <f>SUM(E28:E29)</f>
        <v>0</v>
      </c>
      <c r="F30" s="202">
        <f>SUM(F28:F29)</f>
        <v>0</v>
      </c>
      <c r="G30" s="202">
        <f>SUM(G28:G29)</f>
        <v>4385.5524951856632</v>
      </c>
    </row>
    <row r="31" spans="2:11" s="1" customFormat="1" ht="18.75" customHeight="1">
      <c r="B31" s="62"/>
      <c r="C31" s="63" t="s">
        <v>55</v>
      </c>
      <c r="D31" s="203"/>
      <c r="E31" s="203"/>
      <c r="F31" s="203"/>
      <c r="G31" s="204">
        <f>G16*0.15*1.2</f>
        <v>3.163241500182711</v>
      </c>
    </row>
    <row r="32" spans="2:11" s="1" customFormat="1">
      <c r="B32" s="65"/>
      <c r="C32" s="66"/>
      <c r="D32" s="66"/>
      <c r="E32" s="67"/>
      <c r="F32" s="66"/>
      <c r="G32" s="68"/>
    </row>
    <row r="33" spans="3:8" s="1" customFormat="1">
      <c r="C33" s="31"/>
      <c r="D33" s="31"/>
      <c r="E33" s="31"/>
      <c r="F33" s="31"/>
      <c r="G33" s="31"/>
      <c r="H33" s="31"/>
    </row>
    <row r="34" spans="3:8" s="1" customFormat="1">
      <c r="E34" s="180"/>
    </row>
    <row r="35" spans="3:8" s="1" customFormat="1">
      <c r="D35" s="413"/>
      <c r="E35" s="413"/>
    </row>
    <row r="36" spans="3:8" s="1" customFormat="1">
      <c r="E36" s="180"/>
    </row>
    <row r="37" spans="3:8" s="1" customFormat="1">
      <c r="E37" s="180"/>
    </row>
  </sheetData>
  <mergeCells count="7">
    <mergeCell ref="A3:B3"/>
    <mergeCell ref="C3:G3"/>
    <mergeCell ref="D35:E35"/>
    <mergeCell ref="D1:G1"/>
    <mergeCell ref="D2:G2"/>
    <mergeCell ref="C4:G4"/>
    <mergeCell ref="C5:E5"/>
  </mergeCells>
  <pageMargins left="0.23622047244094491" right="0.23622047244094491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5"/>
  <sheetViews>
    <sheetView zoomScaleNormal="100" workbookViewId="0">
      <selection activeCell="E22" sqref="E22"/>
    </sheetView>
  </sheetViews>
  <sheetFormatPr defaultColWidth="9.140625" defaultRowHeight="12.75" outlineLevelRow="1"/>
  <cols>
    <col min="1" max="1" width="5.28515625" style="5" customWidth="1"/>
    <col min="2" max="2" width="10.140625" style="5" customWidth="1"/>
    <col min="3" max="3" width="41" style="5" customWidth="1"/>
    <col min="4" max="4" width="14.7109375" style="5" customWidth="1"/>
    <col min="5" max="5" width="14.7109375" style="9" customWidth="1"/>
    <col min="6" max="6" width="14.7109375" style="5" customWidth="1"/>
    <col min="7" max="7" width="15.28515625" style="5" customWidth="1"/>
    <col min="8" max="16384" width="9.140625" style="5"/>
  </cols>
  <sheetData>
    <row r="1" spans="1:20" s="6" customFormat="1" ht="16.5" customHeight="1">
      <c r="C1" s="124" t="s">
        <v>41</v>
      </c>
      <c r="D1" s="404" t="s">
        <v>144</v>
      </c>
      <c r="E1" s="404"/>
      <c r="F1" s="404"/>
      <c r="G1" s="404"/>
    </row>
    <row r="2" spans="1:20">
      <c r="C2" s="124"/>
      <c r="D2" s="7"/>
      <c r="E2" s="7"/>
      <c r="F2" s="7"/>
      <c r="G2" s="7"/>
    </row>
    <row r="3" spans="1:20" s="6" customFormat="1" ht="32.25" customHeight="1">
      <c r="A3" s="419" t="s">
        <v>114</v>
      </c>
      <c r="B3" s="419"/>
      <c r="C3" s="392" t="s">
        <v>239</v>
      </c>
      <c r="D3" s="392"/>
      <c r="E3" s="392"/>
      <c r="F3" s="392"/>
      <c r="G3" s="392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</row>
    <row r="4" spans="1:20">
      <c r="C4" s="6"/>
      <c r="D4" s="404"/>
      <c r="E4" s="404"/>
      <c r="F4" s="404"/>
      <c r="G4" s="404"/>
    </row>
    <row r="5" spans="1:20" s="19" customFormat="1" ht="23.25" customHeight="1">
      <c r="B5" s="416" t="s">
        <v>115</v>
      </c>
      <c r="C5" s="416"/>
      <c r="D5" s="416"/>
      <c r="E5" s="416"/>
      <c r="F5" s="416"/>
      <c r="G5" s="416"/>
    </row>
    <row r="6" spans="1:20">
      <c r="B6" s="8"/>
      <c r="C6" s="8"/>
      <c r="D6" s="8"/>
      <c r="E6" s="8"/>
      <c r="F6" s="8"/>
      <c r="G6" s="8"/>
    </row>
    <row r="7" spans="1:20">
      <c r="B7" s="8"/>
      <c r="C7" s="417" t="s">
        <v>56</v>
      </c>
      <c r="D7" s="417"/>
      <c r="E7" s="417"/>
      <c r="F7" s="145">
        <f>G13</f>
        <v>3514.7127779807902</v>
      </c>
      <c r="G7" s="15" t="s">
        <v>40</v>
      </c>
    </row>
    <row r="8" spans="1:20">
      <c r="B8" s="8"/>
      <c r="C8" s="135"/>
      <c r="D8" s="135"/>
      <c r="E8" s="135"/>
      <c r="F8" s="16"/>
      <c r="G8" s="15"/>
    </row>
    <row r="9" spans="1:20" ht="30" customHeight="1">
      <c r="B9" s="418" t="s">
        <v>16</v>
      </c>
      <c r="C9" s="418" t="s">
        <v>7</v>
      </c>
      <c r="D9" s="415" t="s">
        <v>57</v>
      </c>
      <c r="E9" s="415" t="s">
        <v>132</v>
      </c>
      <c r="F9" s="415" t="s">
        <v>58</v>
      </c>
      <c r="G9" s="415" t="s">
        <v>59</v>
      </c>
    </row>
    <row r="10" spans="1:20" ht="30" customHeight="1">
      <c r="B10" s="418"/>
      <c r="C10" s="418"/>
      <c r="D10" s="415"/>
      <c r="E10" s="415"/>
      <c r="F10" s="415"/>
      <c r="G10" s="415"/>
    </row>
    <row r="11" spans="1:20">
      <c r="B11" s="13">
        <v>1</v>
      </c>
      <c r="C11" s="13">
        <v>2</v>
      </c>
      <c r="D11" s="17">
        <v>3</v>
      </c>
      <c r="E11" s="18">
        <v>4</v>
      </c>
      <c r="F11" s="17">
        <v>5</v>
      </c>
      <c r="G11" s="17">
        <v>6</v>
      </c>
    </row>
    <row r="12" spans="1:20" s="6" customFormat="1" ht="27" customHeight="1" outlineLevel="1">
      <c r="B12" s="144" t="s">
        <v>117</v>
      </c>
      <c r="C12" s="20" t="s">
        <v>118</v>
      </c>
      <c r="D12" s="211">
        <f>'1-1'!P92</f>
        <v>3514.7127779807902</v>
      </c>
      <c r="E12" s="211"/>
      <c r="F12" s="211"/>
      <c r="G12" s="178">
        <f t="shared" ref="G12" si="0">SUM(D12:F12)</f>
        <v>3514.7127779807902</v>
      </c>
    </row>
    <row r="13" spans="1:20" s="124" customFormat="1" ht="19.5" customHeight="1" outlineLevel="1">
      <c r="B13" s="136"/>
      <c r="C13" s="137" t="s">
        <v>3</v>
      </c>
      <c r="D13" s="181">
        <f>SUM(D12:D12)</f>
        <v>3514.7127779807902</v>
      </c>
      <c r="E13" s="181">
        <f>SUM(E12:E12)</f>
        <v>0</v>
      </c>
      <c r="F13" s="181">
        <f>SUM(F12:F12)</f>
        <v>0</v>
      </c>
      <c r="G13" s="181">
        <f>SUM(G12:G12)</f>
        <v>3514.7127779807902</v>
      </c>
    </row>
    <row r="14" spans="1:20" s="6" customFormat="1">
      <c r="E14" s="22"/>
    </row>
    <row r="15" spans="1:20">
      <c r="C15" s="6"/>
      <c r="D15" s="6"/>
      <c r="E15" s="22"/>
      <c r="F15" s="6"/>
      <c r="G15" s="6"/>
    </row>
  </sheetData>
  <mergeCells count="12">
    <mergeCell ref="D9:D10"/>
    <mergeCell ref="E9:E10"/>
    <mergeCell ref="F9:F10"/>
    <mergeCell ref="D1:G1"/>
    <mergeCell ref="D4:G4"/>
    <mergeCell ref="B5:G5"/>
    <mergeCell ref="G9:G10"/>
    <mergeCell ref="C7:E7"/>
    <mergeCell ref="B9:B10"/>
    <mergeCell ref="C9:C10"/>
    <mergeCell ref="A3:B3"/>
    <mergeCell ref="C3:G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C96"/>
  <sheetViews>
    <sheetView tabSelected="1" topLeftCell="A66" zoomScaleNormal="100" workbookViewId="0">
      <selection activeCell="R57" sqref="R57:R64"/>
    </sheetView>
  </sheetViews>
  <sheetFormatPr defaultColWidth="9.140625" defaultRowHeight="12.75"/>
  <cols>
    <col min="1" max="1" width="3.7109375" style="1" customWidth="1"/>
    <col min="2" max="2" width="8.5703125" style="1" customWidth="1"/>
    <col min="3" max="3" width="26.7109375" style="1" customWidth="1"/>
    <col min="4" max="4" width="6.7109375" style="1" customWidth="1"/>
    <col min="5" max="5" width="6.85546875" style="175" customWidth="1"/>
    <col min="6" max="6" width="7.28515625" style="2" customWidth="1"/>
    <col min="7" max="7" width="6.5703125" style="73" customWidth="1"/>
    <col min="8" max="8" width="6.5703125" style="2" customWidth="1"/>
    <col min="9" max="9" width="6.42578125" style="73" customWidth="1"/>
    <col min="10" max="10" width="6.7109375" style="2" customWidth="1"/>
    <col min="11" max="11" width="19.5703125" style="1" customWidth="1"/>
    <col min="12" max="12" width="4.7109375" style="2" customWidth="1"/>
    <col min="13" max="13" width="7" style="2" customWidth="1"/>
    <col min="14" max="15" width="7.28515625" style="2" customWidth="1"/>
    <col min="16" max="16" width="9.85546875" style="2" customWidth="1"/>
    <col min="17" max="17" width="7.5703125" style="2" customWidth="1"/>
    <col min="18" max="18" width="9.28515625" style="2" customWidth="1"/>
    <col min="19" max="21" width="9.140625" style="1"/>
    <col min="22" max="22" width="9.5703125" style="305" customWidth="1"/>
    <col min="23" max="23" width="10.28515625" style="305" customWidth="1"/>
    <col min="24" max="24" width="8.140625" style="305" customWidth="1"/>
    <col min="25" max="25" width="9.5703125" style="305" customWidth="1"/>
    <col min="26" max="27" width="9.140625" style="305"/>
    <col min="28" max="16384" width="9.140625" style="1"/>
  </cols>
  <sheetData>
    <row r="1" spans="1:29" s="69" customFormat="1" ht="16.5" customHeight="1">
      <c r="C1" s="1" t="s">
        <v>41</v>
      </c>
      <c r="D1" s="383" t="s">
        <v>141</v>
      </c>
      <c r="E1" s="383"/>
      <c r="F1" s="383"/>
      <c r="G1" s="383"/>
      <c r="H1" s="383"/>
      <c r="I1" s="383"/>
      <c r="J1" s="383"/>
      <c r="K1" s="383"/>
      <c r="V1" s="304"/>
      <c r="W1" s="304"/>
      <c r="X1" s="304"/>
      <c r="Y1" s="304"/>
      <c r="Z1" s="304"/>
      <c r="AA1" s="304"/>
    </row>
    <row r="2" spans="1:29" s="69" customFormat="1">
      <c r="E2" s="173"/>
      <c r="V2" s="304"/>
      <c r="W2" s="304"/>
      <c r="X2" s="304"/>
      <c r="Y2" s="304"/>
      <c r="Z2" s="304"/>
      <c r="AA2" s="304"/>
    </row>
    <row r="3" spans="1:29" s="69" customFormat="1" ht="27" customHeight="1">
      <c r="A3" s="384"/>
      <c r="B3" s="384"/>
      <c r="C3" s="1" t="s">
        <v>42</v>
      </c>
      <c r="D3" s="392" t="s">
        <v>239</v>
      </c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216"/>
      <c r="S3" s="216"/>
      <c r="T3" s="216"/>
      <c r="V3" s="304"/>
      <c r="W3" s="304"/>
      <c r="X3" s="304"/>
      <c r="Y3" s="304"/>
      <c r="Z3" s="304"/>
      <c r="AA3" s="304"/>
    </row>
    <row r="4" spans="1:29" ht="15" customHeight="1">
      <c r="A4" s="70"/>
      <c r="B4" s="70"/>
      <c r="C4" s="70"/>
      <c r="D4" s="70"/>
      <c r="E4" s="174"/>
      <c r="F4" s="70"/>
      <c r="G4" s="71"/>
      <c r="H4" s="70"/>
      <c r="I4" s="71"/>
      <c r="J4" s="70"/>
      <c r="K4" s="70"/>
      <c r="L4" s="70"/>
      <c r="M4" s="70"/>
      <c r="N4" s="70"/>
      <c r="O4" s="70"/>
      <c r="P4" s="70"/>
      <c r="Q4" s="70"/>
    </row>
    <row r="5" spans="1:29" ht="14.25">
      <c r="A5" s="386" t="s">
        <v>116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</row>
    <row r="6" spans="1:29" ht="15" customHeight="1">
      <c r="A6" s="70"/>
      <c r="B6" s="70"/>
      <c r="C6" s="70"/>
      <c r="D6" s="70"/>
      <c r="E6" s="174"/>
      <c r="F6" s="70"/>
      <c r="G6" s="71"/>
      <c r="H6" s="70"/>
      <c r="I6" s="71"/>
      <c r="J6" s="70"/>
      <c r="K6" s="70"/>
      <c r="L6" s="70"/>
      <c r="M6" s="70"/>
      <c r="N6" s="70"/>
      <c r="O6" s="70"/>
      <c r="P6" s="70"/>
      <c r="Q6" s="70"/>
      <c r="S6" s="248"/>
      <c r="T6" s="248"/>
      <c r="U6" s="248"/>
      <c r="V6" s="306"/>
      <c r="X6" s="307"/>
      <c r="Y6" s="307"/>
      <c r="Z6" s="307"/>
      <c r="AC6"/>
    </row>
    <row r="7" spans="1:29" ht="15" customHeight="1">
      <c r="A7" s="72"/>
      <c r="J7" s="367" t="s">
        <v>14</v>
      </c>
      <c r="K7" s="367"/>
      <c r="L7" s="388" t="s">
        <v>97</v>
      </c>
      <c r="M7" s="388"/>
      <c r="N7" s="388"/>
      <c r="O7" s="388"/>
      <c r="P7" s="182">
        <v>2403.7399999999998</v>
      </c>
      <c r="V7" s="308">
        <f>271504/173.1</f>
        <v>1568.4806470248411</v>
      </c>
    </row>
    <row r="8" spans="1:29" ht="1.1499999999999999" hidden="1" customHeight="1">
      <c r="A8" s="72"/>
      <c r="K8" s="2"/>
      <c r="L8" s="389" t="s">
        <v>166</v>
      </c>
      <c r="M8" s="389"/>
      <c r="N8" s="389"/>
      <c r="O8" s="389"/>
      <c r="P8" s="249">
        <f>+V7</f>
        <v>1568.4806470248411</v>
      </c>
    </row>
    <row r="9" spans="1:29" ht="13.5">
      <c r="A9" s="396" t="s">
        <v>112</v>
      </c>
      <c r="B9" s="396"/>
      <c r="C9" s="396"/>
      <c r="D9" s="396"/>
      <c r="E9" s="396"/>
      <c r="F9" s="385">
        <f>P92</f>
        <v>3514.7127779807902</v>
      </c>
      <c r="G9" s="385"/>
      <c r="H9" s="385"/>
      <c r="I9" s="149" t="s">
        <v>40</v>
      </c>
      <c r="L9" s="388" t="s">
        <v>98</v>
      </c>
      <c r="M9" s="388"/>
      <c r="N9" s="388"/>
      <c r="O9" s="388"/>
      <c r="P9" s="183">
        <v>3160.15</v>
      </c>
    </row>
    <row r="10" spans="1:29" ht="13.5">
      <c r="A10" s="72"/>
      <c r="C10" s="395"/>
      <c r="D10" s="395"/>
      <c r="E10" s="395"/>
      <c r="F10" s="390"/>
      <c r="G10" s="390"/>
      <c r="H10" s="70"/>
      <c r="K10" s="394" t="s">
        <v>15</v>
      </c>
      <c r="L10" s="394"/>
      <c r="M10" s="394"/>
      <c r="N10" s="394"/>
      <c r="O10" s="394"/>
      <c r="P10" s="143">
        <v>1.0657000000000001</v>
      </c>
    </row>
    <row r="11" spans="1:29" ht="13.5">
      <c r="A11" s="72"/>
      <c r="K11" s="74"/>
      <c r="L11" s="75"/>
      <c r="M11" s="75"/>
      <c r="N11" s="75"/>
      <c r="O11" s="75"/>
    </row>
    <row r="12" spans="1:29" ht="22.5" customHeight="1">
      <c r="A12" s="387" t="s">
        <v>16</v>
      </c>
      <c r="B12" s="391" t="s">
        <v>17</v>
      </c>
      <c r="C12" s="387" t="s">
        <v>18</v>
      </c>
      <c r="D12" s="391" t="s">
        <v>9</v>
      </c>
      <c r="E12" s="391" t="s">
        <v>19</v>
      </c>
      <c r="F12" s="391" t="s">
        <v>20</v>
      </c>
      <c r="G12" s="387" t="s">
        <v>21</v>
      </c>
      <c r="H12" s="387"/>
      <c r="I12" s="387"/>
      <c r="J12" s="387"/>
      <c r="K12" s="387"/>
      <c r="L12" s="387"/>
      <c r="M12" s="387"/>
      <c r="N12" s="387"/>
      <c r="O12" s="387"/>
      <c r="P12" s="387" t="s">
        <v>22</v>
      </c>
      <c r="Q12" s="387" t="s">
        <v>23</v>
      </c>
      <c r="R12" s="76" t="s">
        <v>23</v>
      </c>
    </row>
    <row r="13" spans="1:29" ht="13.5" customHeight="1">
      <c r="A13" s="387"/>
      <c r="B13" s="391"/>
      <c r="C13" s="387"/>
      <c r="D13" s="391"/>
      <c r="E13" s="391"/>
      <c r="F13" s="391"/>
      <c r="G13" s="387"/>
      <c r="H13" s="387"/>
      <c r="I13" s="387"/>
      <c r="J13" s="387"/>
      <c r="K13" s="387"/>
      <c r="L13" s="387"/>
      <c r="M13" s="387"/>
      <c r="N13" s="387"/>
      <c r="O13" s="387"/>
      <c r="P13" s="387"/>
      <c r="Q13" s="387"/>
      <c r="R13" s="76" t="s">
        <v>24</v>
      </c>
    </row>
    <row r="14" spans="1:29" ht="24.75" customHeight="1">
      <c r="A14" s="387"/>
      <c r="B14" s="391"/>
      <c r="C14" s="387"/>
      <c r="D14" s="391"/>
      <c r="E14" s="391"/>
      <c r="F14" s="391"/>
      <c r="G14" s="387" t="s">
        <v>25</v>
      </c>
      <c r="H14" s="387"/>
      <c r="I14" s="387" t="s">
        <v>26</v>
      </c>
      <c r="J14" s="387"/>
      <c r="K14" s="387" t="s">
        <v>27</v>
      </c>
      <c r="L14" s="387"/>
      <c r="M14" s="387"/>
      <c r="N14" s="387"/>
      <c r="O14" s="387"/>
      <c r="P14" s="387"/>
      <c r="Q14" s="387"/>
      <c r="R14" s="141">
        <f>P10</f>
        <v>1.0657000000000001</v>
      </c>
    </row>
    <row r="15" spans="1:29" ht="46.5" customHeight="1">
      <c r="A15" s="387"/>
      <c r="B15" s="391"/>
      <c r="C15" s="387"/>
      <c r="D15" s="391"/>
      <c r="E15" s="391"/>
      <c r="F15" s="391"/>
      <c r="G15" s="77" t="s">
        <v>28</v>
      </c>
      <c r="H15" s="76" t="s">
        <v>29</v>
      </c>
      <c r="I15" s="77" t="s">
        <v>28</v>
      </c>
      <c r="J15" s="76" t="s">
        <v>29</v>
      </c>
      <c r="K15" s="76" t="s">
        <v>30</v>
      </c>
      <c r="L15" s="77" t="s">
        <v>31</v>
      </c>
      <c r="M15" s="76" t="s">
        <v>10</v>
      </c>
      <c r="N15" s="76" t="s">
        <v>32</v>
      </c>
      <c r="O15" s="77" t="s">
        <v>33</v>
      </c>
      <c r="P15" s="76" t="s">
        <v>34</v>
      </c>
      <c r="Q15" s="76" t="s">
        <v>34</v>
      </c>
      <c r="R15" s="76" t="s">
        <v>34</v>
      </c>
    </row>
    <row r="16" spans="1:29">
      <c r="A16" s="76">
        <v>1</v>
      </c>
      <c r="B16" s="76">
        <v>2</v>
      </c>
      <c r="C16" s="76">
        <v>3</v>
      </c>
      <c r="D16" s="76">
        <v>4</v>
      </c>
      <c r="E16" s="76">
        <v>5</v>
      </c>
      <c r="F16" s="76">
        <v>6</v>
      </c>
      <c r="G16" s="78">
        <v>7</v>
      </c>
      <c r="H16" s="76">
        <v>8</v>
      </c>
      <c r="I16" s="78">
        <v>9</v>
      </c>
      <c r="J16" s="76">
        <v>10</v>
      </c>
      <c r="K16" s="76">
        <v>11</v>
      </c>
      <c r="L16" s="76">
        <v>12</v>
      </c>
      <c r="M16" s="76">
        <v>13</v>
      </c>
      <c r="N16" s="76">
        <v>14</v>
      </c>
      <c r="O16" s="76">
        <v>15</v>
      </c>
      <c r="P16" s="76">
        <v>16</v>
      </c>
      <c r="Q16" s="76">
        <v>17</v>
      </c>
      <c r="R16" s="76">
        <v>18</v>
      </c>
    </row>
    <row r="17" spans="1:27" ht="7.5" customHeight="1">
      <c r="A17" s="79"/>
      <c r="B17" s="80"/>
      <c r="C17" s="81"/>
      <c r="D17" s="79"/>
      <c r="E17" s="141"/>
      <c r="F17" s="64"/>
      <c r="G17" s="82"/>
      <c r="H17" s="12"/>
      <c r="I17" s="82"/>
      <c r="J17" s="12"/>
      <c r="K17" s="79"/>
      <c r="L17" s="4"/>
      <c r="M17" s="4"/>
      <c r="N17" s="155"/>
      <c r="O17" s="12"/>
      <c r="P17" s="12"/>
      <c r="Q17" s="12"/>
      <c r="R17" s="12"/>
    </row>
    <row r="18" spans="1:27" ht="16.5" customHeight="1">
      <c r="A18" s="79"/>
      <c r="B18" s="80"/>
      <c r="C18" s="81" t="s">
        <v>120</v>
      </c>
      <c r="D18" s="79"/>
      <c r="E18" s="194"/>
      <c r="F18" s="64"/>
      <c r="G18" s="158"/>
      <c r="H18" s="12"/>
      <c r="I18" s="158"/>
      <c r="J18" s="12"/>
      <c r="K18" s="79"/>
      <c r="L18" s="4"/>
      <c r="M18" s="4"/>
      <c r="N18" s="139"/>
      <c r="O18" s="12"/>
      <c r="P18" s="12"/>
      <c r="Q18" s="12"/>
      <c r="R18" s="12"/>
    </row>
    <row r="19" spans="1:27" ht="24.75" customHeight="1">
      <c r="A19" s="4">
        <v>1</v>
      </c>
      <c r="B19" s="209" t="s">
        <v>197</v>
      </c>
      <c r="C19" s="235" t="s">
        <v>198</v>
      </c>
      <c r="D19" s="209" t="s">
        <v>1</v>
      </c>
      <c r="E19" s="212">
        <v>11.5</v>
      </c>
      <c r="F19" s="96">
        <f t="shared" ref="F19" si="0">H19+J19+R19</f>
        <v>0.51661893999999997</v>
      </c>
      <c r="G19" s="162">
        <v>0.186</v>
      </c>
      <c r="H19" s="12">
        <f t="shared" ref="H19:H25" si="1">G19*$P$7/1000</f>
        <v>0.44709563999999996</v>
      </c>
      <c r="I19" s="160">
        <v>2.1999999999999999E-2</v>
      </c>
      <c r="J19" s="12">
        <f t="shared" ref="J19:J29" si="2">I19*$P$9/1000</f>
        <v>6.9523299999999996E-2</v>
      </c>
      <c r="K19" s="79"/>
      <c r="L19" s="4"/>
      <c r="M19" s="4"/>
      <c r="N19" s="154"/>
      <c r="O19" s="76"/>
      <c r="P19" s="12">
        <f t="shared" ref="P19" si="3">E19*F19</f>
        <v>5.9411178099999997</v>
      </c>
      <c r="Q19" s="12">
        <f t="shared" ref="Q19" si="4">SUM(O19:O19)</f>
        <v>0</v>
      </c>
      <c r="R19" s="12">
        <f t="shared" ref="R19:R29" si="5">Q19*1.02*1.05*$R$14</f>
        <v>0</v>
      </c>
      <c r="X19" s="309"/>
    </row>
    <row r="20" spans="1:27" ht="24.75" customHeight="1">
      <c r="A20" s="4">
        <v>2</v>
      </c>
      <c r="B20" s="209" t="s">
        <v>177</v>
      </c>
      <c r="C20" s="235" t="s">
        <v>178</v>
      </c>
      <c r="D20" s="209" t="s">
        <v>1</v>
      </c>
      <c r="E20" s="212">
        <v>110</v>
      </c>
      <c r="F20" s="96">
        <f>H20+J20+R20</f>
        <v>0.22265689999999996</v>
      </c>
      <c r="G20" s="158">
        <v>0.09</v>
      </c>
      <c r="H20" s="12">
        <f t="shared" si="1"/>
        <v>0.21633659999999996</v>
      </c>
      <c r="I20" s="162">
        <v>2E-3</v>
      </c>
      <c r="J20" s="12">
        <f t="shared" si="2"/>
        <v>6.3203E-3</v>
      </c>
      <c r="K20" s="79"/>
      <c r="L20" s="4"/>
      <c r="M20" s="4"/>
      <c r="N20" s="154"/>
      <c r="O20" s="76"/>
      <c r="P20" s="12">
        <f>E20*F20</f>
        <v>24.492258999999997</v>
      </c>
      <c r="Q20" s="12">
        <f>SUM(O20:O20)</f>
        <v>0</v>
      </c>
      <c r="R20" s="12">
        <f t="shared" si="5"/>
        <v>0</v>
      </c>
      <c r="X20" s="309"/>
    </row>
    <row r="21" spans="1:27" ht="24.75" customHeight="1">
      <c r="A21" s="4">
        <v>3</v>
      </c>
      <c r="B21" s="209" t="s">
        <v>179</v>
      </c>
      <c r="C21" s="80" t="s">
        <v>136</v>
      </c>
      <c r="D21" s="209" t="s">
        <v>1</v>
      </c>
      <c r="E21" s="212">
        <v>260</v>
      </c>
      <c r="F21" s="96">
        <f>H21+J21+R21</f>
        <v>0.18989545999999999</v>
      </c>
      <c r="G21" s="158">
        <v>7.9000000000000001E-2</v>
      </c>
      <c r="H21" s="12">
        <f t="shared" si="1"/>
        <v>0.18989545999999999</v>
      </c>
      <c r="I21" s="162">
        <v>0</v>
      </c>
      <c r="J21" s="12">
        <f t="shared" si="2"/>
        <v>0</v>
      </c>
      <c r="K21" s="79"/>
      <c r="L21" s="4"/>
      <c r="M21" s="4"/>
      <c r="N21" s="154"/>
      <c r="O21" s="76"/>
      <c r="P21" s="12">
        <f>E21*F21</f>
        <v>49.3728196</v>
      </c>
      <c r="Q21" s="12">
        <f>SUM(O21:O21)</f>
        <v>0</v>
      </c>
      <c r="R21" s="12">
        <f t="shared" si="5"/>
        <v>0</v>
      </c>
      <c r="X21" s="309"/>
    </row>
    <row r="22" spans="1:27" ht="24.75" customHeight="1">
      <c r="A22" s="4">
        <v>4</v>
      </c>
      <c r="B22" s="272" t="s">
        <v>205</v>
      </c>
      <c r="C22" s="80" t="s">
        <v>199</v>
      </c>
      <c r="D22" s="209" t="s">
        <v>4</v>
      </c>
      <c r="E22" s="134">
        <v>2</v>
      </c>
      <c r="F22" s="96">
        <f t="shared" ref="F22" si="6">H22+J22+R22</f>
        <v>0.76509507999999982</v>
      </c>
      <c r="G22" s="158">
        <v>0.29199999999999998</v>
      </c>
      <c r="H22" s="12">
        <f t="shared" si="1"/>
        <v>0.70189207999999981</v>
      </c>
      <c r="I22" s="162">
        <v>0.02</v>
      </c>
      <c r="J22" s="12">
        <f>I22*$P$9/1000</f>
        <v>6.3203000000000009E-2</v>
      </c>
      <c r="K22" s="79"/>
      <c r="L22" s="4"/>
      <c r="M22" s="4"/>
      <c r="N22" s="154"/>
      <c r="O22" s="76"/>
      <c r="P22" s="12">
        <f t="shared" ref="P22" si="7">E22*F22</f>
        <v>1.5301901599999996</v>
      </c>
      <c r="Q22" s="12">
        <f t="shared" ref="Q22" si="8">SUM(O22:O22)</f>
        <v>0</v>
      </c>
      <c r="R22" s="12">
        <f>Q22*1.02*1.05*$R$14</f>
        <v>0</v>
      </c>
      <c r="X22" s="309"/>
    </row>
    <row r="23" spans="1:27" ht="24.75" customHeight="1">
      <c r="A23" s="4">
        <v>5</v>
      </c>
      <c r="B23" s="272" t="s">
        <v>205</v>
      </c>
      <c r="C23" s="80" t="s">
        <v>206</v>
      </c>
      <c r="D23" s="209" t="s">
        <v>4</v>
      </c>
      <c r="E23" s="134">
        <v>2</v>
      </c>
      <c r="F23" s="96">
        <f t="shared" ref="F23" si="9">H23+J23+R23</f>
        <v>0.76509507999999982</v>
      </c>
      <c r="G23" s="158">
        <v>0.29199999999999998</v>
      </c>
      <c r="H23" s="12">
        <f t="shared" si="1"/>
        <v>0.70189207999999981</v>
      </c>
      <c r="I23" s="162">
        <v>0.02</v>
      </c>
      <c r="J23" s="12">
        <f>I23*$P$9/1000</f>
        <v>6.3203000000000009E-2</v>
      </c>
      <c r="K23" s="79"/>
      <c r="L23" s="4"/>
      <c r="M23" s="4"/>
      <c r="N23" s="154"/>
      <c r="O23" s="76"/>
      <c r="P23" s="12">
        <f t="shared" ref="P23" si="10">E23*F23</f>
        <v>1.5301901599999996</v>
      </c>
      <c r="Q23" s="12">
        <f t="shared" ref="Q23" si="11">SUM(O23:O23)</f>
        <v>0</v>
      </c>
      <c r="R23" s="12">
        <f>Q23*1.02*1.05*$R$14</f>
        <v>0</v>
      </c>
      <c r="X23" s="309"/>
    </row>
    <row r="24" spans="1:27" ht="42">
      <c r="A24" s="4">
        <v>6</v>
      </c>
      <c r="B24" s="272" t="s">
        <v>204</v>
      </c>
      <c r="C24" s="80" t="s">
        <v>200</v>
      </c>
      <c r="D24" s="209" t="s">
        <v>4</v>
      </c>
      <c r="E24" s="212">
        <v>11</v>
      </c>
      <c r="F24" s="96">
        <f>H24+J24+R24</f>
        <v>1.0084947199999998</v>
      </c>
      <c r="G24" s="158">
        <v>0.38800000000000001</v>
      </c>
      <c r="H24" s="12">
        <f t="shared" si="1"/>
        <v>0.93265111999999994</v>
      </c>
      <c r="I24" s="162">
        <v>2.4E-2</v>
      </c>
      <c r="J24" s="12">
        <f t="shared" si="2"/>
        <v>7.5843600000000011E-2</v>
      </c>
      <c r="K24" s="79"/>
      <c r="L24" s="4"/>
      <c r="M24" s="4"/>
      <c r="N24" s="154"/>
      <c r="O24" s="76"/>
      <c r="P24" s="12">
        <f>E24*F24</f>
        <v>11.093441919999998</v>
      </c>
      <c r="Q24" s="12">
        <f>SUM(O24:O24)</f>
        <v>0</v>
      </c>
      <c r="R24" s="12">
        <f t="shared" si="5"/>
        <v>0</v>
      </c>
      <c r="X24" s="309"/>
    </row>
    <row r="25" spans="1:27" ht="42">
      <c r="A25" s="4">
        <v>7</v>
      </c>
      <c r="B25" s="272" t="s">
        <v>204</v>
      </c>
      <c r="C25" s="80" t="s">
        <v>201</v>
      </c>
      <c r="D25" s="209" t="s">
        <v>4</v>
      </c>
      <c r="E25" s="212">
        <v>1</v>
      </c>
      <c r="F25" s="96">
        <f>H25+J25+R25</f>
        <v>1.0084947199999998</v>
      </c>
      <c r="G25" s="158">
        <v>0.38800000000000001</v>
      </c>
      <c r="H25" s="12">
        <f t="shared" si="1"/>
        <v>0.93265111999999994</v>
      </c>
      <c r="I25" s="162">
        <v>2.4E-2</v>
      </c>
      <c r="J25" s="12">
        <f t="shared" si="2"/>
        <v>7.5843600000000011E-2</v>
      </c>
      <c r="K25" s="79"/>
      <c r="L25" s="4"/>
      <c r="M25" s="4"/>
      <c r="N25" s="154"/>
      <c r="O25" s="76"/>
      <c r="P25" s="12">
        <f>E25*F25</f>
        <v>1.0084947199999998</v>
      </c>
      <c r="Q25" s="12">
        <f>SUM(O25:O25)</f>
        <v>0</v>
      </c>
      <c r="R25" s="12">
        <f t="shared" si="5"/>
        <v>0</v>
      </c>
      <c r="X25" s="309"/>
    </row>
    <row r="26" spans="1:27" ht="24.75" customHeight="1">
      <c r="A26" s="4">
        <v>9</v>
      </c>
      <c r="B26" s="76" t="s">
        <v>202</v>
      </c>
      <c r="C26" s="80" t="s">
        <v>203</v>
      </c>
      <c r="D26" s="209" t="s">
        <v>137</v>
      </c>
      <c r="E26" s="134">
        <v>4</v>
      </c>
      <c r="F26" s="64">
        <f t="shared" ref="F26" si="12">H26+J26+R26</f>
        <v>2.4790455599999999</v>
      </c>
      <c r="G26" s="252">
        <v>0.98399999999999999</v>
      </c>
      <c r="H26" s="12">
        <f t="shared" ref="H26" si="13">G26*$P$7/1000</f>
        <v>2.3652801599999997</v>
      </c>
      <c r="I26" s="252">
        <v>3.5999999999999997E-2</v>
      </c>
      <c r="J26" s="3">
        <f>I26*$P$9/1000</f>
        <v>0.1137654</v>
      </c>
      <c r="K26" s="235"/>
      <c r="L26" s="141"/>
      <c r="M26" s="236"/>
      <c r="N26" s="184"/>
      <c r="O26" s="271"/>
      <c r="P26" s="12">
        <f t="shared" ref="P26" si="14">E26*F26</f>
        <v>9.9161822399999995</v>
      </c>
      <c r="Q26" s="12">
        <f t="shared" ref="Q26" si="15">SUM(O26:O26)</f>
        <v>0</v>
      </c>
      <c r="R26" s="12">
        <f>Q26*1.02*1.05*$R$14</f>
        <v>0</v>
      </c>
      <c r="X26" s="309"/>
    </row>
    <row r="27" spans="1:27" ht="24.75" customHeight="1">
      <c r="A27" s="4">
        <v>10</v>
      </c>
      <c r="B27" s="76" t="s">
        <v>121</v>
      </c>
      <c r="C27" s="80" t="s">
        <v>124</v>
      </c>
      <c r="D27" s="209" t="s">
        <v>36</v>
      </c>
      <c r="E27" s="212">
        <v>10</v>
      </c>
      <c r="F27" s="96">
        <f t="shared" ref="F27" si="16">H27+J27+R27</f>
        <v>1.9470293999999999</v>
      </c>
      <c r="G27" s="158">
        <v>0.81</v>
      </c>
      <c r="H27" s="12">
        <f t="shared" ref="H27" si="17">G27*$P$7/1000</f>
        <v>1.9470293999999999</v>
      </c>
      <c r="I27" s="160">
        <v>0</v>
      </c>
      <c r="J27" s="12">
        <f t="shared" si="2"/>
        <v>0</v>
      </c>
      <c r="K27" s="79"/>
      <c r="L27" s="4"/>
      <c r="M27" s="4"/>
      <c r="N27" s="154"/>
      <c r="O27" s="76"/>
      <c r="P27" s="12">
        <f t="shared" ref="P27" si="18">E27*F27</f>
        <v>19.470293999999999</v>
      </c>
      <c r="Q27" s="12">
        <f t="shared" ref="Q27" si="19">SUM(O27:O27)</f>
        <v>0</v>
      </c>
      <c r="R27" s="12">
        <f t="shared" si="5"/>
        <v>0</v>
      </c>
      <c r="X27" s="309"/>
    </row>
    <row r="28" spans="1:27" ht="18.75" customHeight="1">
      <c r="A28" s="4">
        <v>11</v>
      </c>
      <c r="B28" s="76" t="s">
        <v>122</v>
      </c>
      <c r="C28" s="80" t="s">
        <v>123</v>
      </c>
      <c r="D28" s="209" t="s">
        <v>36</v>
      </c>
      <c r="E28" s="212">
        <v>10</v>
      </c>
      <c r="F28" s="96">
        <f t="shared" ref="F28:F29" si="20">H28+J28+R28</f>
        <v>0.36056099999999996</v>
      </c>
      <c r="G28" s="158">
        <v>0.15</v>
      </c>
      <c r="H28" s="12">
        <f t="shared" ref="H28:H29" si="21">G28*$P$7/1000</f>
        <v>0.36056099999999996</v>
      </c>
      <c r="I28" s="160">
        <v>0</v>
      </c>
      <c r="J28" s="12">
        <f t="shared" si="2"/>
        <v>0</v>
      </c>
      <c r="K28" s="79"/>
      <c r="L28" s="4"/>
      <c r="M28" s="4"/>
      <c r="N28" s="154"/>
      <c r="O28" s="76"/>
      <c r="P28" s="12">
        <f t="shared" ref="P28:P29" si="22">E28*F28</f>
        <v>3.6056099999999995</v>
      </c>
      <c r="Q28" s="12">
        <f t="shared" ref="Q28:Q29" si="23">SUM(O28:O28)</f>
        <v>0</v>
      </c>
      <c r="R28" s="12">
        <f t="shared" si="5"/>
        <v>0</v>
      </c>
      <c r="X28" s="305" t="e">
        <f>SUM(#REF!)</f>
        <v>#REF!</v>
      </c>
    </row>
    <row r="29" spans="1:27" ht="33.75" customHeight="1">
      <c r="A29" s="4">
        <v>12</v>
      </c>
      <c r="B29" s="76" t="s">
        <v>113</v>
      </c>
      <c r="C29" s="80" t="s">
        <v>128</v>
      </c>
      <c r="D29" s="209" t="s">
        <v>36</v>
      </c>
      <c r="E29" s="212">
        <v>10</v>
      </c>
      <c r="F29" s="96">
        <f t="shared" si="20"/>
        <v>1.8960899999999998</v>
      </c>
      <c r="G29" s="156">
        <v>0</v>
      </c>
      <c r="H29" s="12">
        <f t="shared" si="21"/>
        <v>0</v>
      </c>
      <c r="I29" s="164">
        <v>0.6</v>
      </c>
      <c r="J29" s="12">
        <f t="shared" si="2"/>
        <v>1.8960899999999998</v>
      </c>
      <c r="K29" s="80"/>
      <c r="L29" s="141"/>
      <c r="M29" s="208"/>
      <c r="N29" s="138"/>
      <c r="O29" s="12"/>
      <c r="P29" s="12">
        <f t="shared" si="22"/>
        <v>18.960899999999999</v>
      </c>
      <c r="Q29" s="207">
        <f t="shared" si="23"/>
        <v>0</v>
      </c>
      <c r="R29" s="207">
        <f t="shared" si="5"/>
        <v>0</v>
      </c>
    </row>
    <row r="30" spans="1:27" s="94" customFormat="1" ht="16.5" customHeight="1">
      <c r="A30" s="84"/>
      <c r="B30" s="85"/>
      <c r="C30" s="86" t="s">
        <v>11</v>
      </c>
      <c r="D30" s="87"/>
      <c r="E30" s="142"/>
      <c r="F30" s="88"/>
      <c r="G30" s="157"/>
      <c r="H30" s="90"/>
      <c r="I30" s="157"/>
      <c r="J30" s="90"/>
      <c r="K30" s="91"/>
      <c r="L30" s="87"/>
      <c r="M30" s="92"/>
      <c r="N30" s="140"/>
      <c r="O30" s="85"/>
      <c r="P30" s="93">
        <f>SUM(P19:P29)</f>
        <v>146.92149961000001</v>
      </c>
      <c r="Q30" s="90"/>
      <c r="R30" s="90"/>
      <c r="V30" s="310"/>
      <c r="W30" s="310"/>
      <c r="X30" s="310"/>
      <c r="Y30" s="310"/>
      <c r="Z30" s="310"/>
      <c r="AA30" s="310"/>
    </row>
    <row r="31" spans="1:27" ht="15" customHeight="1">
      <c r="A31" s="172"/>
      <c r="B31" s="210"/>
      <c r="C31" s="81" t="s">
        <v>240</v>
      </c>
      <c r="D31" s="172"/>
      <c r="E31" s="194"/>
      <c r="F31" s="64"/>
      <c r="G31" s="82"/>
      <c r="H31" s="12"/>
      <c r="I31" s="82"/>
      <c r="J31" s="12"/>
      <c r="K31" s="79"/>
      <c r="L31" s="4"/>
      <c r="M31" s="4"/>
      <c r="N31" s="188"/>
      <c r="O31" s="76"/>
      <c r="P31" s="12"/>
      <c r="Q31" s="12"/>
      <c r="R31" s="12"/>
    </row>
    <row r="32" spans="1:27" ht="24" customHeight="1">
      <c r="A32" s="237">
        <v>1</v>
      </c>
      <c r="B32" s="209" t="s">
        <v>129</v>
      </c>
      <c r="C32" s="235" t="s">
        <v>165</v>
      </c>
      <c r="D32" s="141" t="s">
        <v>1</v>
      </c>
      <c r="E32" s="95">
        <v>11.5</v>
      </c>
      <c r="F32" s="219">
        <f t="shared" ref="F32" si="24">H32+J32+R32</f>
        <v>1.15811781241</v>
      </c>
      <c r="G32" s="217">
        <v>9.8799999999999999E-2</v>
      </c>
      <c r="H32" s="207">
        <f>G32*$P$7/1000</f>
        <v>0.23748951199999996</v>
      </c>
      <c r="I32" s="217">
        <v>9.4999999999999998E-3</v>
      </c>
      <c r="J32" s="207">
        <f t="shared" ref="J32" si="25">I32*$P$9/1000</f>
        <v>3.0021425000000001E-2</v>
      </c>
      <c r="K32" s="79" t="s">
        <v>91</v>
      </c>
      <c r="L32" s="4" t="s">
        <v>0</v>
      </c>
      <c r="M32" s="141">
        <v>3.0599999999999999E-2</v>
      </c>
      <c r="N32" s="187">
        <v>25.5</v>
      </c>
      <c r="O32" s="12">
        <f t="shared" ref="O32" si="26">M32*N32</f>
        <v>0.78029999999999999</v>
      </c>
      <c r="P32" s="207">
        <f t="shared" ref="P32" si="27">E32*F32</f>
        <v>13.318354842714999</v>
      </c>
      <c r="Q32" s="207">
        <f t="shared" ref="Q32" si="28">SUM(O32:O32)</f>
        <v>0.78029999999999999</v>
      </c>
      <c r="R32" s="12">
        <f t="shared" ref="R32" si="29">Q32*1.02*1.05*$R$14</f>
        <v>0.89060687541000016</v>
      </c>
    </row>
    <row r="33" spans="1:27" ht="31.5">
      <c r="A33" s="341">
        <v>2</v>
      </c>
      <c r="B33" s="370" t="s">
        <v>37</v>
      </c>
      <c r="C33" s="372" t="s">
        <v>207</v>
      </c>
      <c r="D33" s="374" t="s">
        <v>1</v>
      </c>
      <c r="E33" s="348">
        <v>11.5</v>
      </c>
      <c r="F33" s="358">
        <f>H33+J33+R33</f>
        <v>2.3686117478999997</v>
      </c>
      <c r="G33" s="376">
        <v>0.61399999999999999</v>
      </c>
      <c r="H33" s="377">
        <f>G33*$P$7/1000</f>
        <v>1.4758963599999997</v>
      </c>
      <c r="I33" s="378">
        <v>4.5199999999999997E-2</v>
      </c>
      <c r="J33" s="377">
        <f>I33*$P$9/1000</f>
        <v>0.14283878</v>
      </c>
      <c r="K33" s="163" t="s">
        <v>243</v>
      </c>
      <c r="L33" s="209" t="s">
        <v>1</v>
      </c>
      <c r="M33" s="207">
        <v>0</v>
      </c>
      <c r="N33" s="187">
        <v>4.97</v>
      </c>
      <c r="O33" s="12">
        <f t="shared" ref="O33:O34" si="30">M33*N33</f>
        <v>0</v>
      </c>
      <c r="P33" s="377">
        <f>E33*F33</f>
        <v>27.239035100849996</v>
      </c>
      <c r="Q33" s="377">
        <f>SUM(O33:O34)</f>
        <v>0.65699999999999992</v>
      </c>
      <c r="R33" s="353">
        <f>Q33*1.02*1.05*$R$14</f>
        <v>0.7498766079000001</v>
      </c>
    </row>
    <row r="34" spans="1:27">
      <c r="A34" s="343"/>
      <c r="B34" s="371"/>
      <c r="C34" s="373"/>
      <c r="D34" s="375"/>
      <c r="E34" s="349"/>
      <c r="F34" s="360"/>
      <c r="G34" s="376"/>
      <c r="H34" s="377"/>
      <c r="I34" s="378"/>
      <c r="J34" s="377"/>
      <c r="K34" s="80" t="s">
        <v>92</v>
      </c>
      <c r="L34" s="76" t="s">
        <v>2</v>
      </c>
      <c r="M34" s="12">
        <v>4.5</v>
      </c>
      <c r="N34" s="189">
        <v>0.14599999999999999</v>
      </c>
      <c r="O34" s="12">
        <f t="shared" si="30"/>
        <v>0.65699999999999992</v>
      </c>
      <c r="P34" s="377"/>
      <c r="Q34" s="377"/>
      <c r="R34" s="353"/>
    </row>
    <row r="35" spans="1:27" s="94" customFormat="1" ht="16.5" customHeight="1">
      <c r="A35" s="84"/>
      <c r="B35" s="85"/>
      <c r="C35" s="86" t="s">
        <v>11</v>
      </c>
      <c r="D35" s="87"/>
      <c r="E35" s="142"/>
      <c r="F35" s="88"/>
      <c r="G35" s="89"/>
      <c r="H35" s="90"/>
      <c r="I35" s="89"/>
      <c r="J35" s="90"/>
      <c r="K35" s="91"/>
      <c r="L35" s="87"/>
      <c r="M35" s="92"/>
      <c r="N35" s="190"/>
      <c r="O35" s="85"/>
      <c r="P35" s="93">
        <f>SUM(P32:P34)</f>
        <v>40.557389943564999</v>
      </c>
      <c r="Q35" s="90"/>
      <c r="R35" s="90"/>
      <c r="V35" s="310"/>
      <c r="W35" s="310"/>
      <c r="X35" s="310"/>
      <c r="Y35" s="310"/>
      <c r="Z35" s="310"/>
      <c r="AA35" s="310"/>
    </row>
    <row r="36" spans="1:27" ht="18.75" customHeight="1">
      <c r="A36" s="79"/>
      <c r="B36" s="80"/>
      <c r="C36" s="81" t="s">
        <v>241</v>
      </c>
      <c r="D36" s="79"/>
      <c r="E36" s="194"/>
      <c r="F36" s="64"/>
      <c r="G36" s="4"/>
      <c r="H36" s="12"/>
      <c r="I36" s="4"/>
      <c r="J36" s="12"/>
      <c r="K36" s="79"/>
      <c r="L36" s="4"/>
      <c r="M36" s="4"/>
      <c r="N36" s="188"/>
      <c r="O36" s="76"/>
      <c r="P36" s="12"/>
      <c r="Q36" s="12"/>
      <c r="R36" s="12"/>
    </row>
    <row r="37" spans="1:27" ht="21">
      <c r="A37" s="237">
        <v>1</v>
      </c>
      <c r="B37" s="209" t="s">
        <v>35</v>
      </c>
      <c r="C37" s="253" t="s">
        <v>180</v>
      </c>
      <c r="D37" s="141" t="s">
        <v>4</v>
      </c>
      <c r="E37" s="64">
        <v>3</v>
      </c>
      <c r="F37" s="219">
        <f t="shared" ref="F37" si="31">H37+J37+R37</f>
        <v>2</v>
      </c>
      <c r="G37" s="218">
        <v>2</v>
      </c>
      <c r="H37" s="207">
        <f>+G37</f>
        <v>2</v>
      </c>
      <c r="I37" s="217">
        <v>0</v>
      </c>
      <c r="J37" s="207">
        <f t="shared" ref="J37" si="32">I37*$P$9/1000</f>
        <v>0</v>
      </c>
      <c r="K37" s="253"/>
      <c r="L37" s="141"/>
      <c r="M37" s="212"/>
      <c r="N37" s="191"/>
      <c r="O37" s="207">
        <f t="shared" ref="O37" si="33">M37*N37</f>
        <v>0</v>
      </c>
      <c r="P37" s="207">
        <f t="shared" ref="P37" si="34">E37*F37</f>
        <v>6</v>
      </c>
      <c r="Q37" s="207">
        <f t="shared" ref="Q37" si="35">SUM(O37:O37)</f>
        <v>0</v>
      </c>
      <c r="R37" s="245">
        <f>Q37*1.02</f>
        <v>0</v>
      </c>
    </row>
    <row r="38" spans="1:27" s="94" customFormat="1" ht="16.5" customHeight="1">
      <c r="A38" s="84"/>
      <c r="B38" s="85"/>
      <c r="C38" s="86" t="s">
        <v>11</v>
      </c>
      <c r="D38" s="87"/>
      <c r="E38" s="142"/>
      <c r="F38" s="88"/>
      <c r="G38" s="89"/>
      <c r="H38" s="90"/>
      <c r="I38" s="89"/>
      <c r="J38" s="90"/>
      <c r="K38" s="91"/>
      <c r="L38" s="87"/>
      <c r="M38" s="92"/>
      <c r="N38" s="190"/>
      <c r="O38" s="85"/>
      <c r="P38" s="93">
        <f>SUM(P37:P37)</f>
        <v>6</v>
      </c>
      <c r="Q38" s="90"/>
      <c r="R38" s="90"/>
      <c r="V38" s="310"/>
      <c r="W38" s="310"/>
      <c r="X38" s="310"/>
      <c r="Y38" s="310"/>
      <c r="Z38" s="310"/>
      <c r="AA38" s="310"/>
    </row>
    <row r="39" spans="1:27" ht="27" customHeight="1">
      <c r="A39" s="79"/>
      <c r="B39" s="80"/>
      <c r="C39" s="81" t="s">
        <v>242</v>
      </c>
      <c r="D39" s="79"/>
      <c r="E39" s="194"/>
      <c r="F39" s="64"/>
      <c r="G39" s="82"/>
      <c r="H39" s="12"/>
      <c r="I39" s="82"/>
      <c r="J39" s="12"/>
      <c r="K39" s="79"/>
      <c r="L39" s="4"/>
      <c r="M39" s="4"/>
      <c r="N39" s="188"/>
      <c r="O39" s="76"/>
      <c r="P39" s="12"/>
      <c r="Q39" s="12"/>
      <c r="R39" s="12"/>
    </row>
    <row r="40" spans="1:27" ht="21">
      <c r="A40" s="237">
        <v>1</v>
      </c>
      <c r="B40" s="209" t="s">
        <v>229</v>
      </c>
      <c r="C40" s="220" t="s">
        <v>317</v>
      </c>
      <c r="D40" s="209" t="s">
        <v>1</v>
      </c>
      <c r="E40" s="212">
        <v>60</v>
      </c>
      <c r="F40" s="219">
        <f t="shared" ref="F40:F41" si="36">H40+J40+R40</f>
        <v>3.8558150599999998</v>
      </c>
      <c r="G40" s="218">
        <v>0.66</v>
      </c>
      <c r="H40" s="207">
        <f>G40*$P$7/1000</f>
        <v>1.5864684</v>
      </c>
      <c r="I40" s="217">
        <v>6.8000000000000005E-2</v>
      </c>
      <c r="J40" s="207">
        <f t="shared" ref="J40:J41" si="37">I40*$P$9/1000</f>
        <v>0.21489020000000003</v>
      </c>
      <c r="K40" s="83" t="s">
        <v>145</v>
      </c>
      <c r="L40" s="221" t="s">
        <v>36</v>
      </c>
      <c r="M40" s="222">
        <v>0.03</v>
      </c>
      <c r="N40" s="239">
        <v>60</v>
      </c>
      <c r="O40" s="12">
        <f t="shared" ref="O40:O43" si="38">M40*N40</f>
        <v>1.7999999999999998</v>
      </c>
      <c r="P40" s="207">
        <f t="shared" ref="P40:P41" si="39">E40*F40</f>
        <v>231.3489036</v>
      </c>
      <c r="Q40" s="207">
        <f t="shared" ref="Q40:Q41" si="40">SUM(O40:O40)</f>
        <v>1.7999999999999998</v>
      </c>
      <c r="R40" s="12">
        <f t="shared" ref="R40:R41" si="41">Q40*1.02*1.05*$R$14</f>
        <v>2.0544564599999999</v>
      </c>
      <c r="V40" s="305">
        <v>455</v>
      </c>
    </row>
    <row r="41" spans="1:27" ht="21">
      <c r="A41" s="237">
        <v>2</v>
      </c>
      <c r="B41" s="209" t="s">
        <v>167</v>
      </c>
      <c r="C41" s="220" t="s">
        <v>168</v>
      </c>
      <c r="D41" s="209" t="s">
        <v>1</v>
      </c>
      <c r="E41" s="212">
        <v>10</v>
      </c>
      <c r="F41" s="219">
        <f t="shared" si="36"/>
        <v>6.2489079000000007</v>
      </c>
      <c r="G41" s="218">
        <v>1.07</v>
      </c>
      <c r="H41" s="207">
        <f>G41*$P$7/1000</f>
        <v>2.5720017999999998</v>
      </c>
      <c r="I41" s="217">
        <v>0.08</v>
      </c>
      <c r="J41" s="207">
        <f t="shared" si="37"/>
        <v>0.25281200000000004</v>
      </c>
      <c r="K41" s="83" t="s">
        <v>145</v>
      </c>
      <c r="L41" s="221" t="s">
        <v>36</v>
      </c>
      <c r="M41" s="222">
        <v>0.05</v>
      </c>
      <c r="N41" s="239">
        <v>60</v>
      </c>
      <c r="O41" s="12">
        <f t="shared" si="38"/>
        <v>3</v>
      </c>
      <c r="P41" s="207">
        <f t="shared" si="39"/>
        <v>62.489079000000004</v>
      </c>
      <c r="Q41" s="207">
        <f t="shared" si="40"/>
        <v>3</v>
      </c>
      <c r="R41" s="12">
        <f t="shared" si="41"/>
        <v>3.4240941000000005</v>
      </c>
      <c r="V41" s="305">
        <v>42</v>
      </c>
    </row>
    <row r="42" spans="1:27" ht="31.5">
      <c r="A42" s="341">
        <v>3</v>
      </c>
      <c r="B42" s="344" t="s">
        <v>230</v>
      </c>
      <c r="C42" s="379" t="s">
        <v>219</v>
      </c>
      <c r="D42" s="381" t="s">
        <v>1</v>
      </c>
      <c r="E42" s="350">
        <v>370</v>
      </c>
      <c r="F42" s="397">
        <f t="shared" ref="F42" si="42">H42+J42+R42</f>
        <v>1.1058094690289999</v>
      </c>
      <c r="G42" s="376">
        <v>0.39700000000000002</v>
      </c>
      <c r="H42" s="338">
        <f>G42*$P$7/1000</f>
        <v>0.95428477999999994</v>
      </c>
      <c r="I42" s="364">
        <v>0.01</v>
      </c>
      <c r="J42" s="338">
        <f t="shared" ref="J42" si="43">I42*$P$9/1000</f>
        <v>3.1601500000000005E-2</v>
      </c>
      <c r="K42" s="193" t="s">
        <v>220</v>
      </c>
      <c r="L42" s="76" t="s">
        <v>2</v>
      </c>
      <c r="M42" s="76">
        <v>0</v>
      </c>
      <c r="N42" s="187">
        <v>0.57999999999999996</v>
      </c>
      <c r="O42" s="12">
        <f t="shared" si="38"/>
        <v>0</v>
      </c>
      <c r="P42" s="338">
        <f t="shared" ref="P42" si="44">E42*F42</f>
        <v>409.14950354072994</v>
      </c>
      <c r="Q42" s="338">
        <f>SUM(O42:O43)</f>
        <v>0.10507000000000001</v>
      </c>
      <c r="R42" s="368">
        <f t="shared" ref="R42" si="45">Q42*1.02*1.05*$R$14</f>
        <v>0.11992318902900004</v>
      </c>
    </row>
    <row r="43" spans="1:27">
      <c r="A43" s="343"/>
      <c r="B43" s="345"/>
      <c r="C43" s="380"/>
      <c r="D43" s="382"/>
      <c r="E43" s="351"/>
      <c r="F43" s="398"/>
      <c r="G43" s="376"/>
      <c r="H43" s="340"/>
      <c r="I43" s="366"/>
      <c r="J43" s="340"/>
      <c r="K43" s="193" t="s">
        <v>175</v>
      </c>
      <c r="L43" s="76" t="s">
        <v>2</v>
      </c>
      <c r="M43" s="12">
        <v>0.79</v>
      </c>
      <c r="N43" s="189">
        <v>0.13300000000000001</v>
      </c>
      <c r="O43" s="12">
        <f t="shared" si="38"/>
        <v>0.10507000000000001</v>
      </c>
      <c r="P43" s="340"/>
      <c r="Q43" s="340"/>
      <c r="R43" s="369"/>
    </row>
    <row r="44" spans="1:27" ht="31.5">
      <c r="A44" s="341">
        <v>4</v>
      </c>
      <c r="B44" s="344" t="s">
        <v>231</v>
      </c>
      <c r="C44" s="379" t="s">
        <v>176</v>
      </c>
      <c r="D44" s="381" t="s">
        <v>1</v>
      </c>
      <c r="E44" s="350">
        <v>286</v>
      </c>
      <c r="F44" s="358">
        <f t="shared" ref="F44" si="46">H44+J44+R44</f>
        <v>1.4131015446919999</v>
      </c>
      <c r="G44" s="376">
        <v>0.51400000000000001</v>
      </c>
      <c r="H44" s="338">
        <f>G44*$P$7/1000</f>
        <v>1.23552236</v>
      </c>
      <c r="I44" s="364">
        <v>1.2E-2</v>
      </c>
      <c r="J44" s="338">
        <f t="shared" ref="J44" si="47">I44*$P$9/1000</f>
        <v>3.7921800000000006E-2</v>
      </c>
      <c r="K44" s="193" t="s">
        <v>220</v>
      </c>
      <c r="L44" s="76" t="s">
        <v>2</v>
      </c>
      <c r="M44" s="76">
        <v>0</v>
      </c>
      <c r="N44" s="187">
        <v>0.57999999999999996</v>
      </c>
      <c r="O44" s="12">
        <f t="shared" ref="O44:O46" si="48">M44*N44</f>
        <v>0</v>
      </c>
      <c r="P44" s="338">
        <f t="shared" ref="P44" si="49">E44*F44</f>
        <v>404.14704178191198</v>
      </c>
      <c r="Q44" s="338">
        <f>SUM(O44:O45)</f>
        <v>0.12236000000000001</v>
      </c>
      <c r="R44" s="368">
        <f t="shared" ref="R44" si="50">Q44*1.02*1.05*$R$14</f>
        <v>0.13965738469200001</v>
      </c>
    </row>
    <row r="45" spans="1:27">
      <c r="A45" s="343"/>
      <c r="B45" s="345"/>
      <c r="C45" s="380"/>
      <c r="D45" s="382"/>
      <c r="E45" s="351"/>
      <c r="F45" s="360"/>
      <c r="G45" s="376"/>
      <c r="H45" s="340"/>
      <c r="I45" s="366"/>
      <c r="J45" s="340"/>
      <c r="K45" s="193" t="s">
        <v>175</v>
      </c>
      <c r="L45" s="76" t="s">
        <v>2</v>
      </c>
      <c r="M45" s="12">
        <v>0.92</v>
      </c>
      <c r="N45" s="189">
        <v>0.13300000000000001</v>
      </c>
      <c r="O45" s="12">
        <f t="shared" si="48"/>
        <v>0.12236000000000001</v>
      </c>
      <c r="P45" s="340"/>
      <c r="Q45" s="340"/>
      <c r="R45" s="369"/>
    </row>
    <row r="46" spans="1:27" ht="21">
      <c r="A46" s="237">
        <v>5</v>
      </c>
      <c r="B46" s="209" t="s">
        <v>221</v>
      </c>
      <c r="C46" s="235" t="s">
        <v>140</v>
      </c>
      <c r="D46" s="209" t="s">
        <v>93</v>
      </c>
      <c r="E46" s="95">
        <v>24</v>
      </c>
      <c r="F46" s="219">
        <f t="shared" ref="F46" si="51">H46+J46+R46</f>
        <v>2.7708506163399997</v>
      </c>
      <c r="G46" s="218">
        <v>0.76</v>
      </c>
      <c r="H46" s="207">
        <f t="shared" ref="H46" si="52">G46*$P$7/1000</f>
        <v>1.8268423999999999</v>
      </c>
      <c r="I46" s="218">
        <v>7.3999999999999996E-2</v>
      </c>
      <c r="J46" s="207">
        <f>I46*$P$9/1000</f>
        <v>0.23385110000000001</v>
      </c>
      <c r="K46" s="79" t="s">
        <v>222</v>
      </c>
      <c r="L46" s="209" t="s">
        <v>0</v>
      </c>
      <c r="M46" s="276">
        <v>2.4400000000000002E-2</v>
      </c>
      <c r="N46" s="187">
        <v>25.5</v>
      </c>
      <c r="O46" s="12">
        <f t="shared" si="48"/>
        <v>0.62220000000000009</v>
      </c>
      <c r="P46" s="207">
        <f t="shared" ref="P46" si="53">E46*F46</f>
        <v>66.500414792160001</v>
      </c>
      <c r="Q46" s="207">
        <f t="shared" ref="Q46" si="54">SUM(O46:O46)</f>
        <v>0.62220000000000009</v>
      </c>
      <c r="R46" s="12">
        <f>Q46*1.02*1.05*$R$14</f>
        <v>0.71015711634000012</v>
      </c>
    </row>
    <row r="47" spans="1:27" ht="20.45" customHeight="1">
      <c r="A47" s="341">
        <v>6</v>
      </c>
      <c r="B47" s="332" t="s">
        <v>318</v>
      </c>
      <c r="C47" s="335" t="s">
        <v>223</v>
      </c>
      <c r="D47" s="354" t="s">
        <v>146</v>
      </c>
      <c r="E47" s="350">
        <v>286</v>
      </c>
      <c r="F47" s="358">
        <f>H47+J47+R47</f>
        <v>2.8209310377249999</v>
      </c>
      <c r="G47" s="361">
        <v>0.72699999999999998</v>
      </c>
      <c r="H47" s="338">
        <f>G47*$P$7/1000</f>
        <v>1.7475189799999997</v>
      </c>
      <c r="I47" s="364">
        <v>1.9400000000000001E-2</v>
      </c>
      <c r="J47" s="338">
        <f>I47*$P$9/1000</f>
        <v>6.1306909999999999E-2</v>
      </c>
      <c r="K47" s="80" t="s">
        <v>228</v>
      </c>
      <c r="L47" s="263" t="s">
        <v>224</v>
      </c>
      <c r="M47" s="76">
        <v>0</v>
      </c>
      <c r="N47" s="187">
        <v>1.03</v>
      </c>
      <c r="O47" s="207">
        <f>M47*N47</f>
        <v>0</v>
      </c>
      <c r="P47" s="338">
        <f>E47*F47</f>
        <v>806.78627678934993</v>
      </c>
      <c r="Q47" s="338">
        <f>SUM(O47:O52)</f>
        <v>0.88675000000000004</v>
      </c>
      <c r="R47" s="338">
        <f>Q47*1.02*1.05*$R$14</f>
        <v>1.0121051477250003</v>
      </c>
    </row>
    <row r="48" spans="1:27">
      <c r="A48" s="342"/>
      <c r="B48" s="333"/>
      <c r="C48" s="336"/>
      <c r="D48" s="355"/>
      <c r="E48" s="357"/>
      <c r="F48" s="359"/>
      <c r="G48" s="362"/>
      <c r="H48" s="339"/>
      <c r="I48" s="365"/>
      <c r="J48" s="339"/>
      <c r="K48" s="80" t="s">
        <v>173</v>
      </c>
      <c r="L48" s="263" t="s">
        <v>4</v>
      </c>
      <c r="M48" s="170">
        <v>2</v>
      </c>
      <c r="N48" s="191">
        <v>6.0000000000000001E-3</v>
      </c>
      <c r="O48" s="207">
        <f>M48*N48</f>
        <v>1.2E-2</v>
      </c>
      <c r="P48" s="339"/>
      <c r="Q48" s="339"/>
      <c r="R48" s="339"/>
    </row>
    <row r="49" spans="1:18">
      <c r="A49" s="342"/>
      <c r="B49" s="333"/>
      <c r="C49" s="336"/>
      <c r="D49" s="355"/>
      <c r="E49" s="357"/>
      <c r="F49" s="359"/>
      <c r="G49" s="362"/>
      <c r="H49" s="339"/>
      <c r="I49" s="365"/>
      <c r="J49" s="339"/>
      <c r="K49" s="80" t="s">
        <v>225</v>
      </c>
      <c r="L49" s="263" t="s">
        <v>181</v>
      </c>
      <c r="M49" s="12">
        <v>1.05</v>
      </c>
      <c r="N49" s="191">
        <v>0.15</v>
      </c>
      <c r="O49" s="207">
        <f>M49*N49</f>
        <v>0.1575</v>
      </c>
      <c r="P49" s="339"/>
      <c r="Q49" s="339"/>
      <c r="R49" s="339"/>
    </row>
    <row r="50" spans="1:18">
      <c r="A50" s="342"/>
      <c r="B50" s="333"/>
      <c r="C50" s="336"/>
      <c r="D50" s="355"/>
      <c r="E50" s="357"/>
      <c r="F50" s="359"/>
      <c r="G50" s="362"/>
      <c r="H50" s="339"/>
      <c r="I50" s="365"/>
      <c r="J50" s="339"/>
      <c r="K50" s="80" t="s">
        <v>226</v>
      </c>
      <c r="L50" s="263" t="s">
        <v>181</v>
      </c>
      <c r="M50" s="170">
        <v>2.9</v>
      </c>
      <c r="N50" s="189">
        <v>0.21249999999999999</v>
      </c>
      <c r="O50" s="207">
        <f>M50*N50</f>
        <v>0.61624999999999996</v>
      </c>
      <c r="P50" s="339"/>
      <c r="Q50" s="339"/>
      <c r="R50" s="339"/>
    </row>
    <row r="51" spans="1:18" ht="21">
      <c r="A51" s="342"/>
      <c r="B51" s="333"/>
      <c r="C51" s="336"/>
      <c r="D51" s="355"/>
      <c r="E51" s="357"/>
      <c r="F51" s="359"/>
      <c r="G51" s="362"/>
      <c r="H51" s="339"/>
      <c r="I51" s="365"/>
      <c r="J51" s="339"/>
      <c r="K51" s="80" t="s">
        <v>174</v>
      </c>
      <c r="L51" s="263" t="s">
        <v>4</v>
      </c>
      <c r="M51" s="170">
        <v>10</v>
      </c>
      <c r="N51" s="189">
        <v>5.0000000000000001E-3</v>
      </c>
      <c r="O51" s="207">
        <f>+N51*M51</f>
        <v>0.05</v>
      </c>
      <c r="P51" s="339"/>
      <c r="Q51" s="339"/>
      <c r="R51" s="339"/>
    </row>
    <row r="52" spans="1:18">
      <c r="A52" s="343"/>
      <c r="B52" s="334"/>
      <c r="C52" s="337"/>
      <c r="D52" s="356"/>
      <c r="E52" s="351"/>
      <c r="F52" s="360"/>
      <c r="G52" s="363"/>
      <c r="H52" s="340"/>
      <c r="I52" s="366"/>
      <c r="J52" s="340"/>
      <c r="K52" s="273" t="s">
        <v>227</v>
      </c>
      <c r="L52" s="264" t="s">
        <v>4</v>
      </c>
      <c r="M52" s="265">
        <v>17</v>
      </c>
      <c r="N52" s="189">
        <v>3.0000000000000001E-3</v>
      </c>
      <c r="O52" s="207">
        <f>+N52*M52</f>
        <v>5.1000000000000004E-2</v>
      </c>
      <c r="P52" s="340"/>
      <c r="Q52" s="340"/>
      <c r="R52" s="340"/>
    </row>
    <row r="53" spans="1:18" ht="31.5">
      <c r="A53" s="341">
        <v>7</v>
      </c>
      <c r="B53" s="344" t="s">
        <v>232</v>
      </c>
      <c r="C53" s="344" t="s">
        <v>94</v>
      </c>
      <c r="D53" s="346" t="s">
        <v>1</v>
      </c>
      <c r="E53" s="348">
        <v>24</v>
      </c>
      <c r="F53" s="350">
        <f t="shared" ref="F53" si="55">H53+J53+R53</f>
        <v>3.9010742309999999</v>
      </c>
      <c r="G53" s="352">
        <v>1.25</v>
      </c>
      <c r="H53" s="353">
        <f t="shared" ref="H53" si="56">G53*$P$7/1000</f>
        <v>3.0046749999999998</v>
      </c>
      <c r="I53" s="352">
        <v>0.02</v>
      </c>
      <c r="J53" s="353">
        <f>I53*$P$9/1000</f>
        <v>6.3203000000000009E-2</v>
      </c>
      <c r="K53" s="193" t="s">
        <v>233</v>
      </c>
      <c r="L53" s="76" t="s">
        <v>1</v>
      </c>
      <c r="M53" s="12">
        <v>0</v>
      </c>
      <c r="N53" s="277">
        <v>3.1669999999999998</v>
      </c>
      <c r="O53" s="12">
        <f t="shared" ref="O53:O54" si="57">M53*N53</f>
        <v>0</v>
      </c>
      <c r="P53" s="353">
        <f t="shared" ref="P53" si="58">E53*F53</f>
        <v>93.625781544000006</v>
      </c>
      <c r="Q53" s="353">
        <f>SUM(O53:O54)</f>
        <v>0.73</v>
      </c>
      <c r="R53" s="353">
        <f>Q53*1.02*1.05*$R$14</f>
        <v>0.83319623100000006</v>
      </c>
    </row>
    <row r="54" spans="1:18">
      <c r="A54" s="343"/>
      <c r="B54" s="345"/>
      <c r="C54" s="345"/>
      <c r="D54" s="347"/>
      <c r="E54" s="349"/>
      <c r="F54" s="351"/>
      <c r="G54" s="352"/>
      <c r="H54" s="353"/>
      <c r="I54" s="352"/>
      <c r="J54" s="353"/>
      <c r="K54" s="80" t="s">
        <v>92</v>
      </c>
      <c r="L54" s="76" t="s">
        <v>2</v>
      </c>
      <c r="M54" s="12">
        <v>5</v>
      </c>
      <c r="N54" s="188">
        <v>0.14599999999999999</v>
      </c>
      <c r="O54" s="12">
        <f t="shared" si="57"/>
        <v>0.73</v>
      </c>
      <c r="P54" s="353"/>
      <c r="Q54" s="353"/>
      <c r="R54" s="353"/>
    </row>
    <row r="55" spans="1:18">
      <c r="A55" s="84"/>
      <c r="B55" s="85"/>
      <c r="C55" s="86" t="s">
        <v>11</v>
      </c>
      <c r="D55" s="87"/>
      <c r="E55" s="142"/>
      <c r="F55" s="88"/>
      <c r="G55" s="89"/>
      <c r="H55" s="90"/>
      <c r="I55" s="89"/>
      <c r="J55" s="90"/>
      <c r="K55" s="91"/>
      <c r="L55" s="87"/>
      <c r="M55" s="92"/>
      <c r="N55" s="190"/>
      <c r="O55" s="85"/>
      <c r="P55" s="93">
        <f>SUM(P40:P54)</f>
        <v>2074.0470010481517</v>
      </c>
      <c r="Q55" s="90"/>
      <c r="R55" s="90"/>
    </row>
    <row r="56" spans="1:18" ht="25.15" customHeight="1">
      <c r="A56" s="254"/>
      <c r="B56" s="261"/>
      <c r="C56" s="270" t="s">
        <v>195</v>
      </c>
      <c r="D56" s="256"/>
      <c r="E56" s="257"/>
      <c r="F56" s="255"/>
      <c r="G56" s="258"/>
      <c r="H56" s="259"/>
      <c r="I56" s="262"/>
      <c r="J56" s="259"/>
      <c r="K56" s="80"/>
      <c r="L56" s="76"/>
      <c r="M56" s="4"/>
      <c r="N56" s="244"/>
      <c r="O56" s="12"/>
      <c r="P56" s="259"/>
      <c r="Q56" s="259"/>
      <c r="R56" s="260"/>
    </row>
    <row r="57" spans="1:18" ht="31.5">
      <c r="A57" s="254">
        <v>1</v>
      </c>
      <c r="B57" s="246" t="s">
        <v>234</v>
      </c>
      <c r="C57" s="247" t="s">
        <v>182</v>
      </c>
      <c r="D57" s="246" t="s">
        <v>181</v>
      </c>
      <c r="E57" s="212">
        <v>6</v>
      </c>
      <c r="F57" s="219">
        <f t="shared" ref="F57" si="59">H57+J57+R57</f>
        <v>3.4565489260000004</v>
      </c>
      <c r="G57" s="82">
        <v>1.1100000000000001</v>
      </c>
      <c r="H57" s="207">
        <f t="shared" ref="H57:H64" si="60">G57*$P$7/1000</f>
        <v>2.6681514000000002</v>
      </c>
      <c r="I57" s="217">
        <v>0.04</v>
      </c>
      <c r="J57" s="207">
        <f t="shared" ref="J57" si="61">I57*$P$9/1000</f>
        <v>0.12640600000000002</v>
      </c>
      <c r="K57" s="247" t="s">
        <v>183</v>
      </c>
      <c r="L57" s="267" t="s">
        <v>181</v>
      </c>
      <c r="M57" s="222">
        <v>1</v>
      </c>
      <c r="N57" s="239">
        <v>0.57999999999999996</v>
      </c>
      <c r="O57" s="12">
        <f t="shared" ref="O57" si="62">M57*N57</f>
        <v>0.57999999999999996</v>
      </c>
      <c r="P57" s="207">
        <f t="shared" ref="P57" si="63">E57*F57</f>
        <v>20.739293556000003</v>
      </c>
      <c r="Q57" s="207">
        <f t="shared" ref="Q57" si="64">SUM(O57:O57)</f>
        <v>0.57999999999999996</v>
      </c>
      <c r="R57" s="12">
        <f t="shared" ref="R57" si="65">Q57*1.02*1.05*$R$14</f>
        <v>0.66199152600000011</v>
      </c>
    </row>
    <row r="58" spans="1:18">
      <c r="A58" s="254">
        <v>2</v>
      </c>
      <c r="B58" s="261" t="s">
        <v>35</v>
      </c>
      <c r="C58" s="251" t="s">
        <v>184</v>
      </c>
      <c r="D58" s="266" t="s">
        <v>4</v>
      </c>
      <c r="E58" s="212">
        <v>2</v>
      </c>
      <c r="F58" s="219">
        <f t="shared" ref="F58:F59" si="66">H58+J58+R58</f>
        <v>0.11413647000000003</v>
      </c>
      <c r="G58" s="218">
        <v>0</v>
      </c>
      <c r="H58" s="207">
        <f t="shared" si="60"/>
        <v>0</v>
      </c>
      <c r="I58" s="217">
        <v>0</v>
      </c>
      <c r="J58" s="207">
        <f t="shared" ref="J58:J59" si="67">I58*$P$9/1000</f>
        <v>0</v>
      </c>
      <c r="K58" s="251" t="s">
        <v>185</v>
      </c>
      <c r="L58" s="268" t="s">
        <v>4</v>
      </c>
      <c r="M58" s="269">
        <v>1</v>
      </c>
      <c r="N58" s="239">
        <v>0.1</v>
      </c>
      <c r="O58" s="12">
        <f t="shared" ref="O58:O59" si="68">M58*N58</f>
        <v>0.1</v>
      </c>
      <c r="P58" s="207">
        <f t="shared" ref="P58:P59" si="69">E58*F58</f>
        <v>0.22827294000000006</v>
      </c>
      <c r="Q58" s="207">
        <f t="shared" ref="Q58:Q59" si="70">SUM(O58:O58)</f>
        <v>0.1</v>
      </c>
      <c r="R58" s="12">
        <f t="shared" ref="R58:R59" si="71">Q58*1.02*1.05*$R$14</f>
        <v>0.11413647000000003</v>
      </c>
    </row>
    <row r="59" spans="1:18" ht="21">
      <c r="A59" s="254">
        <v>3</v>
      </c>
      <c r="B59" s="246" t="s">
        <v>187</v>
      </c>
      <c r="C59" s="247" t="s">
        <v>186</v>
      </c>
      <c r="D59" s="246" t="s">
        <v>4</v>
      </c>
      <c r="E59" s="212">
        <v>1</v>
      </c>
      <c r="F59" s="219">
        <f t="shared" si="66"/>
        <v>4.5458035260000003</v>
      </c>
      <c r="G59" s="82">
        <v>0.97</v>
      </c>
      <c r="H59" s="207">
        <f t="shared" si="60"/>
        <v>2.3316277999999997</v>
      </c>
      <c r="I59" s="217">
        <v>0.13</v>
      </c>
      <c r="J59" s="207">
        <f t="shared" si="67"/>
        <v>0.4108195</v>
      </c>
      <c r="K59" s="247" t="s">
        <v>188</v>
      </c>
      <c r="L59" s="267" t="s">
        <v>4</v>
      </c>
      <c r="M59" s="222">
        <v>1</v>
      </c>
      <c r="N59" s="239">
        <v>1.58</v>
      </c>
      <c r="O59" s="12">
        <f t="shared" si="68"/>
        <v>1.58</v>
      </c>
      <c r="P59" s="207">
        <f t="shared" si="69"/>
        <v>4.5458035260000003</v>
      </c>
      <c r="Q59" s="207">
        <f t="shared" si="70"/>
        <v>1.58</v>
      </c>
      <c r="R59" s="12">
        <f t="shared" si="71"/>
        <v>1.8033562260000005</v>
      </c>
    </row>
    <row r="60" spans="1:18" ht="21">
      <c r="A60" s="254">
        <v>4</v>
      </c>
      <c r="B60" s="261" t="s">
        <v>35</v>
      </c>
      <c r="C60" s="247" t="s">
        <v>189</v>
      </c>
      <c r="D60" s="246" t="s">
        <v>4</v>
      </c>
      <c r="E60" s="212">
        <v>3</v>
      </c>
      <c r="F60" s="219">
        <f t="shared" ref="F60" si="72">H60+J60+R60</f>
        <v>4.565458800000001E-2</v>
      </c>
      <c r="G60" s="218">
        <v>0</v>
      </c>
      <c r="H60" s="207">
        <f t="shared" si="60"/>
        <v>0</v>
      </c>
      <c r="I60" s="217">
        <v>0</v>
      </c>
      <c r="J60" s="207">
        <f t="shared" ref="J60" si="73">I60*$P$9/1000</f>
        <v>0</v>
      </c>
      <c r="K60" s="247" t="s">
        <v>190</v>
      </c>
      <c r="L60" s="267" t="s">
        <v>4</v>
      </c>
      <c r="M60" s="222">
        <v>1</v>
      </c>
      <c r="N60" s="239">
        <v>0.04</v>
      </c>
      <c r="O60" s="12">
        <f t="shared" ref="O60" si="74">M60*N60</f>
        <v>0.04</v>
      </c>
      <c r="P60" s="207">
        <f t="shared" ref="P60" si="75">E60*F60</f>
        <v>0.13696376400000004</v>
      </c>
      <c r="Q60" s="207">
        <f t="shared" ref="Q60" si="76">SUM(O60:O60)</f>
        <v>0.04</v>
      </c>
      <c r="R60" s="12">
        <f t="shared" ref="R60" si="77">Q60*1.02*1.05*$R$14</f>
        <v>4.565458800000001E-2</v>
      </c>
    </row>
    <row r="61" spans="1:18" ht="21">
      <c r="A61" s="254">
        <v>5</v>
      </c>
      <c r="B61" s="261" t="s">
        <v>35</v>
      </c>
      <c r="C61" s="247" t="s">
        <v>191</v>
      </c>
      <c r="D61" s="246" t="s">
        <v>4</v>
      </c>
      <c r="E61" s="212">
        <v>2</v>
      </c>
      <c r="F61" s="219">
        <f t="shared" ref="F61" si="78">H61+J61+R61</f>
        <v>0.11413647000000003</v>
      </c>
      <c r="G61" s="218">
        <v>0</v>
      </c>
      <c r="H61" s="207">
        <f t="shared" si="60"/>
        <v>0</v>
      </c>
      <c r="I61" s="217">
        <v>0</v>
      </c>
      <c r="J61" s="207">
        <f t="shared" ref="J61" si="79">I61*$P$9/1000</f>
        <v>0</v>
      </c>
      <c r="K61" s="247" t="s">
        <v>192</v>
      </c>
      <c r="L61" s="267" t="s">
        <v>4</v>
      </c>
      <c r="M61" s="222">
        <v>1</v>
      </c>
      <c r="N61" s="239">
        <v>0.1</v>
      </c>
      <c r="O61" s="12">
        <f t="shared" ref="O61" si="80">M61*N61</f>
        <v>0.1</v>
      </c>
      <c r="P61" s="207">
        <f t="shared" ref="P61" si="81">E61*F61</f>
        <v>0.22827294000000006</v>
      </c>
      <c r="Q61" s="207">
        <f t="shared" ref="Q61" si="82">SUM(O61:O61)</f>
        <v>0.1</v>
      </c>
      <c r="R61" s="12">
        <f t="shared" ref="R61" si="83">Q61*1.02*1.05*$R$14</f>
        <v>0.11413647000000003</v>
      </c>
    </row>
    <row r="62" spans="1:18" ht="21">
      <c r="A62" s="254">
        <v>6</v>
      </c>
      <c r="B62" s="261" t="s">
        <v>35</v>
      </c>
      <c r="C62" s="163" t="s">
        <v>208</v>
      </c>
      <c r="D62" s="76" t="s">
        <v>148</v>
      </c>
      <c r="E62" s="212">
        <v>1</v>
      </c>
      <c r="F62" s="219">
        <f t="shared" ref="F62:F63" si="84">H62+J62+R62</f>
        <v>2.1457656360000001</v>
      </c>
      <c r="G62" s="218">
        <v>0</v>
      </c>
      <c r="H62" s="207">
        <f t="shared" si="60"/>
        <v>0</v>
      </c>
      <c r="I62" s="217">
        <v>0</v>
      </c>
      <c r="J62" s="207">
        <f t="shared" ref="J62" si="85">I62*$P$9/1000</f>
        <v>0</v>
      </c>
      <c r="K62" s="247" t="s">
        <v>209</v>
      </c>
      <c r="L62" s="267" t="s">
        <v>4</v>
      </c>
      <c r="M62" s="222">
        <v>1</v>
      </c>
      <c r="N62" s="239">
        <v>1.88</v>
      </c>
      <c r="O62" s="12">
        <f t="shared" ref="O62:O63" si="86">M62*N62</f>
        <v>1.88</v>
      </c>
      <c r="P62" s="207">
        <f t="shared" ref="P62:P63" si="87">E62*F62</f>
        <v>2.1457656360000001</v>
      </c>
      <c r="Q62" s="207">
        <f t="shared" ref="Q62:Q63" si="88">SUM(O62:O62)</f>
        <v>1.88</v>
      </c>
      <c r="R62" s="12">
        <f t="shared" ref="R62" si="89">Q62*1.02*1.05*$R$14</f>
        <v>2.1457656360000001</v>
      </c>
    </row>
    <row r="63" spans="1:18" ht="21">
      <c r="A63" s="254">
        <v>8</v>
      </c>
      <c r="B63" s="209" t="s">
        <v>247</v>
      </c>
      <c r="C63" s="235" t="s">
        <v>248</v>
      </c>
      <c r="D63" s="209" t="s">
        <v>5</v>
      </c>
      <c r="E63" s="134">
        <v>2</v>
      </c>
      <c r="F63" s="219">
        <f t="shared" si="84"/>
        <v>14.949493220000003</v>
      </c>
      <c r="G63" s="283">
        <v>1.49</v>
      </c>
      <c r="H63" s="207">
        <f t="shared" si="60"/>
        <v>3.5815725999999994</v>
      </c>
      <c r="I63" s="283">
        <v>0.13</v>
      </c>
      <c r="J63" s="207">
        <f>I63*$P$9/1000</f>
        <v>0.4108195</v>
      </c>
      <c r="K63" s="80" t="s">
        <v>249</v>
      </c>
      <c r="L63" s="4" t="s">
        <v>5</v>
      </c>
      <c r="M63" s="236">
        <v>1</v>
      </c>
      <c r="N63" s="185">
        <v>9.6</v>
      </c>
      <c r="O63" s="12">
        <f t="shared" si="86"/>
        <v>9.6</v>
      </c>
      <c r="P63" s="207">
        <f t="shared" si="87"/>
        <v>29.898986440000005</v>
      </c>
      <c r="Q63" s="207">
        <f t="shared" si="88"/>
        <v>9.6</v>
      </c>
      <c r="R63" s="12">
        <f>Q63*1.02*1.05*$R$14</f>
        <v>10.957101120000003</v>
      </c>
    </row>
    <row r="64" spans="1:18" ht="31.5">
      <c r="A64" s="254">
        <v>9</v>
      </c>
      <c r="B64" s="246" t="s">
        <v>35</v>
      </c>
      <c r="C64" s="193" t="s">
        <v>194</v>
      </c>
      <c r="D64" s="246" t="s">
        <v>4</v>
      </c>
      <c r="E64" s="212">
        <v>3</v>
      </c>
      <c r="F64" s="219">
        <f t="shared" ref="F64" si="90">H64+J64+R64</f>
        <v>1.0272282300000002</v>
      </c>
      <c r="G64" s="218">
        <v>0</v>
      </c>
      <c r="H64" s="207">
        <f t="shared" si="60"/>
        <v>0</v>
      </c>
      <c r="I64" s="217">
        <v>0</v>
      </c>
      <c r="J64" s="207">
        <f t="shared" ref="J64" si="91">I64*$P$9/1000</f>
        <v>0</v>
      </c>
      <c r="K64" s="193" t="s">
        <v>193</v>
      </c>
      <c r="L64" s="267" t="s">
        <v>4</v>
      </c>
      <c r="M64" s="222">
        <v>1</v>
      </c>
      <c r="N64" s="239">
        <v>0.9</v>
      </c>
      <c r="O64" s="12">
        <f t="shared" ref="O64" si="92">M64*N64</f>
        <v>0.9</v>
      </c>
      <c r="P64" s="207">
        <f t="shared" ref="P64" si="93">E64*F64</f>
        <v>3.0816846900000003</v>
      </c>
      <c r="Q64" s="207">
        <f t="shared" ref="Q64" si="94">SUM(O64:O64)</f>
        <v>0.9</v>
      </c>
      <c r="R64" s="12">
        <f t="shared" ref="R64" si="95">Q64*1.02*1.05*$R$14</f>
        <v>1.0272282300000002</v>
      </c>
    </row>
    <row r="65" spans="1:18">
      <c r="A65" s="84"/>
      <c r="B65" s="85"/>
      <c r="C65" s="86" t="s">
        <v>11</v>
      </c>
      <c r="D65" s="87"/>
      <c r="E65" s="142"/>
      <c r="F65" s="88"/>
      <c r="G65" s="89"/>
      <c r="H65" s="90"/>
      <c r="I65" s="89"/>
      <c r="J65" s="90"/>
      <c r="K65" s="91"/>
      <c r="L65" s="87"/>
      <c r="M65" s="92"/>
      <c r="N65" s="190"/>
      <c r="O65" s="85"/>
      <c r="P65" s="93">
        <f>SUM(P57:P64)</f>
        <v>61.005043492000013</v>
      </c>
      <c r="Q65" s="90"/>
      <c r="R65" s="90"/>
    </row>
    <row r="66" spans="1:18" ht="21">
      <c r="A66" s="254"/>
      <c r="B66" s="261"/>
      <c r="C66" s="270" t="s">
        <v>196</v>
      </c>
      <c r="D66" s="256"/>
      <c r="E66" s="257"/>
      <c r="F66" s="255"/>
      <c r="G66" s="258"/>
      <c r="H66" s="259"/>
      <c r="I66" s="262"/>
      <c r="J66" s="259"/>
      <c r="K66" s="80"/>
      <c r="L66" s="76"/>
      <c r="M66" s="4"/>
      <c r="N66" s="244"/>
      <c r="O66" s="12"/>
      <c r="P66" s="259"/>
      <c r="Q66" s="259"/>
      <c r="R66" s="260"/>
    </row>
    <row r="67" spans="1:18" ht="21">
      <c r="A67" s="254">
        <v>1</v>
      </c>
      <c r="B67" s="76" t="s">
        <v>138</v>
      </c>
      <c r="C67" s="80" t="s">
        <v>210</v>
      </c>
      <c r="D67" s="209" t="s">
        <v>6</v>
      </c>
      <c r="E67" s="212">
        <v>80</v>
      </c>
      <c r="F67" s="64">
        <f t="shared" ref="F67:F71" si="96">H67+J67+R67</f>
        <v>1.5158277588000002</v>
      </c>
      <c r="G67" s="252">
        <v>0.23400000000000001</v>
      </c>
      <c r="H67" s="12">
        <f>G67*$P$7/1000</f>
        <v>0.56247515999999997</v>
      </c>
      <c r="I67" s="252">
        <v>0.22800000000000001</v>
      </c>
      <c r="J67" s="12">
        <f t="shared" ref="J67:J69" si="97">I67*$P$9/1000</f>
        <v>0.7205142000000001</v>
      </c>
      <c r="K67" s="80" t="s">
        <v>130</v>
      </c>
      <c r="L67" s="141" t="s">
        <v>6</v>
      </c>
      <c r="M67" s="219">
        <v>1.02</v>
      </c>
      <c r="N67" s="185">
        <v>0.2</v>
      </c>
      <c r="O67" s="207">
        <f t="shared" ref="O67:O80" si="98">M67*N67</f>
        <v>0.20400000000000001</v>
      </c>
      <c r="P67" s="207">
        <f t="shared" ref="P67:P71" si="99">E67*F67</f>
        <v>121.26622070400002</v>
      </c>
      <c r="Q67" s="207">
        <f t="shared" ref="Q67:Q70" si="100">SUM(O67:O67)</f>
        <v>0.20400000000000001</v>
      </c>
      <c r="R67" s="207">
        <f t="shared" ref="R67:R69" si="101">Q67*1.02*1.05*$R$14</f>
        <v>0.23283839880000004</v>
      </c>
    </row>
    <row r="68" spans="1:18" ht="21">
      <c r="A68" s="254">
        <v>2</v>
      </c>
      <c r="B68" s="76" t="s">
        <v>138</v>
      </c>
      <c r="C68" s="80" t="s">
        <v>211</v>
      </c>
      <c r="D68" s="209" t="s">
        <v>6</v>
      </c>
      <c r="E68" s="212">
        <v>75</v>
      </c>
      <c r="F68" s="64">
        <f t="shared" si="96"/>
        <v>1.4191998232980003</v>
      </c>
      <c r="G68" s="252">
        <v>0.23400000000000001</v>
      </c>
      <c r="H68" s="12">
        <f>G68*$P$7/1000</f>
        <v>0.56247515999999997</v>
      </c>
      <c r="I68" s="252">
        <v>0.22800000000000001</v>
      </c>
      <c r="J68" s="12">
        <f t="shared" si="97"/>
        <v>0.7205142000000001</v>
      </c>
      <c r="K68" s="80" t="s">
        <v>131</v>
      </c>
      <c r="L68" s="141" t="s">
        <v>6</v>
      </c>
      <c r="M68" s="219">
        <v>1.02</v>
      </c>
      <c r="N68" s="185">
        <v>0.11700000000000001</v>
      </c>
      <c r="O68" s="207">
        <f t="shared" si="98"/>
        <v>0.11934000000000002</v>
      </c>
      <c r="P68" s="207">
        <f t="shared" si="99"/>
        <v>106.43998674735002</v>
      </c>
      <c r="Q68" s="207">
        <f t="shared" si="100"/>
        <v>0.11934000000000002</v>
      </c>
      <c r="R68" s="207">
        <f t="shared" si="101"/>
        <v>0.13621046329800005</v>
      </c>
    </row>
    <row r="69" spans="1:18" ht="31.5">
      <c r="A69" s="254">
        <v>3</v>
      </c>
      <c r="B69" s="76" t="s">
        <v>235</v>
      </c>
      <c r="C69" s="80" t="s">
        <v>169</v>
      </c>
      <c r="D69" s="209" t="s">
        <v>4</v>
      </c>
      <c r="E69" s="236">
        <v>40</v>
      </c>
      <c r="F69" s="64">
        <f t="shared" si="96"/>
        <v>3.0809797604000004</v>
      </c>
      <c r="G69" s="252">
        <v>0.314</v>
      </c>
      <c r="H69" s="12">
        <f>G69*$P$7/1000</f>
        <v>0.75477435999999987</v>
      </c>
      <c r="I69" s="278">
        <v>2.2000000000000001E-3</v>
      </c>
      <c r="J69" s="3">
        <f t="shared" si="97"/>
        <v>6.9523300000000005E-3</v>
      </c>
      <c r="K69" s="235" t="s">
        <v>170</v>
      </c>
      <c r="L69" s="141" t="s">
        <v>4</v>
      </c>
      <c r="M69" s="236">
        <v>1</v>
      </c>
      <c r="N69" s="184">
        <v>2.032</v>
      </c>
      <c r="O69" s="207">
        <f t="shared" si="98"/>
        <v>2.032</v>
      </c>
      <c r="P69" s="207">
        <f t="shared" si="99"/>
        <v>123.23919041600001</v>
      </c>
      <c r="Q69" s="207">
        <f t="shared" si="100"/>
        <v>2.032</v>
      </c>
      <c r="R69" s="207">
        <f t="shared" si="101"/>
        <v>2.3192530704000007</v>
      </c>
    </row>
    <row r="70" spans="1:18" ht="31.5">
      <c r="A70" s="275">
        <v>4</v>
      </c>
      <c r="B70" s="76" t="s">
        <v>236</v>
      </c>
      <c r="C70" s="80" t="s">
        <v>238</v>
      </c>
      <c r="D70" s="209" t="s">
        <v>4</v>
      </c>
      <c r="E70" s="134">
        <v>10</v>
      </c>
      <c r="F70" s="64">
        <f t="shared" si="96"/>
        <v>4.6590811540000008</v>
      </c>
      <c r="G70" s="250">
        <v>0.35</v>
      </c>
      <c r="H70" s="12">
        <f>G70*$P$7/1000</f>
        <v>0.84130899999999986</v>
      </c>
      <c r="I70" s="252">
        <v>8.9999999999999993E-3</v>
      </c>
      <c r="J70" s="3">
        <f>I70*$P$9/1000</f>
        <v>2.8441350000000001E-2</v>
      </c>
      <c r="K70" s="235" t="s">
        <v>237</v>
      </c>
      <c r="L70" s="141" t="s">
        <v>4</v>
      </c>
      <c r="M70" s="236">
        <v>1</v>
      </c>
      <c r="N70" s="184">
        <v>3.32</v>
      </c>
      <c r="O70" s="207">
        <f t="shared" ref="O70" si="102">M70*N70</f>
        <v>3.32</v>
      </c>
      <c r="P70" s="207">
        <f t="shared" si="99"/>
        <v>46.590811540000004</v>
      </c>
      <c r="Q70" s="207">
        <f t="shared" si="100"/>
        <v>3.32</v>
      </c>
      <c r="R70" s="207">
        <f>Q70*1.02*1.05*$R$14</f>
        <v>3.7893308040000009</v>
      </c>
    </row>
    <row r="71" spans="1:18" ht="13.15" customHeight="1">
      <c r="A71" s="341">
        <v>5</v>
      </c>
      <c r="B71" s="370" t="s">
        <v>8</v>
      </c>
      <c r="C71" s="372" t="s">
        <v>12</v>
      </c>
      <c r="D71" s="370" t="s">
        <v>137</v>
      </c>
      <c r="E71" s="400">
        <v>2</v>
      </c>
      <c r="F71" s="358">
        <f t="shared" si="96"/>
        <v>1.7455631580000002</v>
      </c>
      <c r="G71" s="376">
        <v>0.113</v>
      </c>
      <c r="H71" s="368">
        <f>G71*$P$7/1000</f>
        <v>0.27162261999999998</v>
      </c>
      <c r="I71" s="378">
        <v>5.0000000000000001E-4</v>
      </c>
      <c r="J71" s="399">
        <f>I71*$P$9/1000</f>
        <v>1.580075E-3</v>
      </c>
      <c r="K71" s="163" t="s">
        <v>99</v>
      </c>
      <c r="L71" s="141" t="s">
        <v>4</v>
      </c>
      <c r="M71" s="14">
        <v>1</v>
      </c>
      <c r="N71" s="185">
        <v>1.17</v>
      </c>
      <c r="O71" s="12">
        <f t="shared" si="98"/>
        <v>1.17</v>
      </c>
      <c r="P71" s="377">
        <f t="shared" si="99"/>
        <v>3.4911263160000003</v>
      </c>
      <c r="Q71" s="377">
        <f>SUM(O71:O72)</f>
        <v>1.29</v>
      </c>
      <c r="R71" s="353">
        <f>Q71*1.02*1.05*$R$14</f>
        <v>1.4723604630000002</v>
      </c>
    </row>
    <row r="72" spans="1:18">
      <c r="A72" s="343"/>
      <c r="B72" s="371"/>
      <c r="C72" s="373"/>
      <c r="D72" s="371"/>
      <c r="E72" s="401"/>
      <c r="F72" s="360"/>
      <c r="G72" s="376"/>
      <c r="H72" s="369"/>
      <c r="I72" s="378"/>
      <c r="J72" s="399"/>
      <c r="K72" s="80" t="s">
        <v>100</v>
      </c>
      <c r="L72" s="141" t="s">
        <v>4</v>
      </c>
      <c r="M72" s="21">
        <v>1</v>
      </c>
      <c r="N72" s="186">
        <v>0.12</v>
      </c>
      <c r="O72" s="12">
        <f t="shared" si="98"/>
        <v>0.12</v>
      </c>
      <c r="P72" s="377"/>
      <c r="Q72" s="377"/>
      <c r="R72" s="353"/>
    </row>
    <row r="73" spans="1:18" ht="13.15" customHeight="1">
      <c r="A73" s="341">
        <v>6</v>
      </c>
      <c r="B73" s="370" t="s">
        <v>126</v>
      </c>
      <c r="C73" s="372" t="s">
        <v>127</v>
      </c>
      <c r="D73" s="370" t="s">
        <v>137</v>
      </c>
      <c r="E73" s="400">
        <v>4</v>
      </c>
      <c r="F73" s="358">
        <f>H73+J73+R73</f>
        <v>2.3725573950000007</v>
      </c>
      <c r="G73" s="361">
        <v>0.29799999999999999</v>
      </c>
      <c r="H73" s="368">
        <f>G73*$P$7/1000</f>
        <v>0.71631451999999995</v>
      </c>
      <c r="I73" s="378">
        <v>4.0000000000000002E-4</v>
      </c>
      <c r="J73" s="399">
        <f>I73*$P$9/1000</f>
        <v>1.2640600000000002E-3</v>
      </c>
      <c r="K73" s="163" t="s">
        <v>212</v>
      </c>
      <c r="L73" s="141" t="s">
        <v>4</v>
      </c>
      <c r="M73" s="14">
        <v>1</v>
      </c>
      <c r="N73" s="185">
        <v>1.33</v>
      </c>
      <c r="O73" s="12">
        <f t="shared" si="98"/>
        <v>1.33</v>
      </c>
      <c r="P73" s="377">
        <f>E73*F73</f>
        <v>9.4902295800000029</v>
      </c>
      <c r="Q73" s="377">
        <f>SUM(O73:O74)</f>
        <v>1.4500000000000002</v>
      </c>
      <c r="R73" s="353">
        <f>Q73*1.02*1.05*$R$14</f>
        <v>1.6549788150000007</v>
      </c>
    </row>
    <row r="74" spans="1:18">
      <c r="A74" s="343"/>
      <c r="B74" s="371"/>
      <c r="C74" s="373"/>
      <c r="D74" s="371"/>
      <c r="E74" s="401"/>
      <c r="F74" s="360"/>
      <c r="G74" s="363"/>
      <c r="H74" s="369"/>
      <c r="I74" s="378"/>
      <c r="J74" s="399"/>
      <c r="K74" s="80" t="s">
        <v>100</v>
      </c>
      <c r="L74" s="141" t="s">
        <v>4</v>
      </c>
      <c r="M74" s="21">
        <v>1</v>
      </c>
      <c r="N74" s="186">
        <v>0.12</v>
      </c>
      <c r="O74" s="12">
        <f t="shared" si="98"/>
        <v>0.12</v>
      </c>
      <c r="P74" s="377"/>
      <c r="Q74" s="377"/>
      <c r="R74" s="353"/>
    </row>
    <row r="75" spans="1:18" ht="13.15" customHeight="1">
      <c r="A75" s="341">
        <v>7</v>
      </c>
      <c r="B75" s="370" t="s">
        <v>126</v>
      </c>
      <c r="C75" s="372" t="s">
        <v>134</v>
      </c>
      <c r="D75" s="370" t="s">
        <v>137</v>
      </c>
      <c r="E75" s="400">
        <v>9</v>
      </c>
      <c r="F75" s="358">
        <f>H75+J75+R75</f>
        <v>1.8018750450000001</v>
      </c>
      <c r="G75" s="376">
        <v>0.29799999999999999</v>
      </c>
      <c r="H75" s="368">
        <f>G75*$P$7/1000</f>
        <v>0.71631451999999995</v>
      </c>
      <c r="I75" s="378">
        <v>4.0000000000000002E-4</v>
      </c>
      <c r="J75" s="399">
        <f>I75*$P$9/1000</f>
        <v>1.2640600000000002E-3</v>
      </c>
      <c r="K75" s="163" t="s">
        <v>213</v>
      </c>
      <c r="L75" s="141" t="s">
        <v>4</v>
      </c>
      <c r="M75" s="14">
        <v>1</v>
      </c>
      <c r="N75" s="185">
        <v>0.83</v>
      </c>
      <c r="O75" s="12">
        <f t="shared" si="98"/>
        <v>0.83</v>
      </c>
      <c r="P75" s="377">
        <f>E75*F75</f>
        <v>16.216875405</v>
      </c>
      <c r="Q75" s="377">
        <f>SUM(O75:O76)</f>
        <v>0.95</v>
      </c>
      <c r="R75" s="353">
        <f>Q75*1.02*1.05*$R$14</f>
        <v>1.084296465</v>
      </c>
    </row>
    <row r="76" spans="1:18">
      <c r="A76" s="343"/>
      <c r="B76" s="371"/>
      <c r="C76" s="373"/>
      <c r="D76" s="371"/>
      <c r="E76" s="401"/>
      <c r="F76" s="360"/>
      <c r="G76" s="376"/>
      <c r="H76" s="369"/>
      <c r="I76" s="378"/>
      <c r="J76" s="399"/>
      <c r="K76" s="80" t="s">
        <v>100</v>
      </c>
      <c r="L76" s="141" t="s">
        <v>4</v>
      </c>
      <c r="M76" s="21">
        <v>1</v>
      </c>
      <c r="N76" s="186">
        <v>0.12</v>
      </c>
      <c r="O76" s="12">
        <f t="shared" si="98"/>
        <v>0.12</v>
      </c>
      <c r="P76" s="377"/>
      <c r="Q76" s="377"/>
      <c r="R76" s="353"/>
    </row>
    <row r="77" spans="1:18" ht="13.15" customHeight="1">
      <c r="A77" s="341">
        <v>8</v>
      </c>
      <c r="B77" s="370" t="s">
        <v>126</v>
      </c>
      <c r="C77" s="372" t="s">
        <v>135</v>
      </c>
      <c r="D77" s="370" t="s">
        <v>137</v>
      </c>
      <c r="E77" s="400">
        <v>9</v>
      </c>
      <c r="F77" s="358">
        <f>H77+J77+R77</f>
        <v>2.1100435140000005</v>
      </c>
      <c r="G77" s="376">
        <v>0.29799999999999999</v>
      </c>
      <c r="H77" s="368">
        <f>G77*$P$7/1000</f>
        <v>0.71631451999999995</v>
      </c>
      <c r="I77" s="378">
        <v>4.0000000000000002E-4</v>
      </c>
      <c r="J77" s="399">
        <f>I77*$P$9/1000</f>
        <v>1.2640600000000002E-3</v>
      </c>
      <c r="K77" s="163" t="s">
        <v>214</v>
      </c>
      <c r="L77" s="141" t="s">
        <v>4</v>
      </c>
      <c r="M77" s="14">
        <v>1</v>
      </c>
      <c r="N77" s="185">
        <v>1.1000000000000001</v>
      </c>
      <c r="O77" s="12">
        <f t="shared" si="98"/>
        <v>1.1000000000000001</v>
      </c>
      <c r="P77" s="377">
        <f>E77*F77</f>
        <v>18.990391626000005</v>
      </c>
      <c r="Q77" s="377">
        <f>SUM(O77:O78)</f>
        <v>1.2200000000000002</v>
      </c>
      <c r="R77" s="353">
        <f>Q77*1.02*1.05*$R$14</f>
        <v>1.3924649340000004</v>
      </c>
    </row>
    <row r="78" spans="1:18">
      <c r="A78" s="343"/>
      <c r="B78" s="371"/>
      <c r="C78" s="373"/>
      <c r="D78" s="371"/>
      <c r="E78" s="401"/>
      <c r="F78" s="360"/>
      <c r="G78" s="376"/>
      <c r="H78" s="369"/>
      <c r="I78" s="378"/>
      <c r="J78" s="399"/>
      <c r="K78" s="80" t="s">
        <v>100</v>
      </c>
      <c r="L78" s="141" t="s">
        <v>4</v>
      </c>
      <c r="M78" s="21">
        <v>1</v>
      </c>
      <c r="N78" s="186">
        <v>0.12</v>
      </c>
      <c r="O78" s="12">
        <f t="shared" si="98"/>
        <v>0.12</v>
      </c>
      <c r="P78" s="377"/>
      <c r="Q78" s="377"/>
      <c r="R78" s="353"/>
    </row>
    <row r="79" spans="1:18" ht="21">
      <c r="A79" s="254">
        <v>9</v>
      </c>
      <c r="B79" s="76" t="s">
        <v>35</v>
      </c>
      <c r="C79" s="80" t="s">
        <v>250</v>
      </c>
      <c r="D79" s="4" t="s">
        <v>6</v>
      </c>
      <c r="E79" s="95">
        <v>15</v>
      </c>
      <c r="F79" s="64">
        <f t="shared" ref="F79" si="103">H79+J79+R79</f>
        <v>0.65833915896000017</v>
      </c>
      <c r="G79" s="82"/>
      <c r="H79" s="207">
        <f>G79*$P$7/1000</f>
        <v>0</v>
      </c>
      <c r="I79" s="82"/>
      <c r="J79" s="12">
        <f t="shared" ref="J79" si="104">I79*$P$8/1000</f>
        <v>0</v>
      </c>
      <c r="K79" s="80" t="s">
        <v>216</v>
      </c>
      <c r="L79" s="76" t="s">
        <v>147</v>
      </c>
      <c r="M79" s="234">
        <v>1.03</v>
      </c>
      <c r="N79" s="274">
        <v>0.56000000000000005</v>
      </c>
      <c r="O79" s="12">
        <f t="shared" si="98"/>
        <v>0.57680000000000009</v>
      </c>
      <c r="P79" s="12">
        <f t="shared" ref="P79:P80" si="105">E79*F79</f>
        <v>9.8750873844000022</v>
      </c>
      <c r="Q79" s="12">
        <f t="shared" ref="Q79" si="106">SUM(O79:O79)</f>
        <v>0.57680000000000009</v>
      </c>
      <c r="R79" s="12">
        <f>Q79*1.02*1.05*$R$14</f>
        <v>0.65833915896000017</v>
      </c>
    </row>
    <row r="80" spans="1:18" ht="21">
      <c r="A80" s="254">
        <v>10</v>
      </c>
      <c r="B80" s="209" t="s">
        <v>35</v>
      </c>
      <c r="C80" s="235" t="s">
        <v>251</v>
      </c>
      <c r="D80" s="141" t="s">
        <v>6</v>
      </c>
      <c r="E80" s="95">
        <v>15</v>
      </c>
      <c r="F80" s="219">
        <f>H80+J80+R80</f>
        <v>0.70536338460000014</v>
      </c>
      <c r="G80" s="161"/>
      <c r="H80" s="207">
        <f>G80*$P$7/1000</f>
        <v>0</v>
      </c>
      <c r="I80" s="161"/>
      <c r="J80" s="207">
        <f>I80*$P$8/1000</f>
        <v>0</v>
      </c>
      <c r="K80" s="235" t="s">
        <v>217</v>
      </c>
      <c r="L80" s="209" t="s">
        <v>147</v>
      </c>
      <c r="M80" s="234">
        <v>1.03</v>
      </c>
      <c r="N80" s="274">
        <v>0.6</v>
      </c>
      <c r="O80" s="207">
        <f t="shared" si="98"/>
        <v>0.61799999999999999</v>
      </c>
      <c r="P80" s="207">
        <f t="shared" si="105"/>
        <v>10.580450769000002</v>
      </c>
      <c r="Q80" s="207">
        <f>SUM(O80:O80)</f>
        <v>0.61799999999999999</v>
      </c>
      <c r="R80" s="207">
        <f>Q80*1.02*1.05*$R$14</f>
        <v>0.70536338460000014</v>
      </c>
    </row>
    <row r="81" spans="1:27">
      <c r="A81" s="84"/>
      <c r="B81" s="85"/>
      <c r="C81" s="86" t="s">
        <v>11</v>
      </c>
      <c r="D81" s="87"/>
      <c r="E81" s="142"/>
      <c r="F81" s="88"/>
      <c r="G81" s="89"/>
      <c r="H81" s="90"/>
      <c r="I81" s="89"/>
      <c r="J81" s="90"/>
      <c r="K81" s="91"/>
      <c r="L81" s="87"/>
      <c r="M81" s="92"/>
      <c r="N81" s="190"/>
      <c r="O81" s="85"/>
      <c r="P81" s="93">
        <f>SUM(P67:P80)</f>
        <v>466.18037048775005</v>
      </c>
      <c r="Q81" s="90"/>
      <c r="R81" s="90"/>
    </row>
    <row r="82" spans="1:27" s="53" customFormat="1" ht="15.75" customHeight="1">
      <c r="A82" s="97"/>
      <c r="B82" s="98"/>
      <c r="C82" s="99" t="str">
        <f>C18</f>
        <v>1. Քանդման աշխատանքներ</v>
      </c>
      <c r="D82" s="100"/>
      <c r="E82" s="169"/>
      <c r="F82" s="101"/>
      <c r="G82" s="102"/>
      <c r="H82" s="103"/>
      <c r="I82" s="102"/>
      <c r="J82" s="103"/>
      <c r="K82" s="104"/>
      <c r="L82" s="100"/>
      <c r="M82" s="105"/>
      <c r="N82" s="101"/>
      <c r="O82" s="98"/>
      <c r="P82" s="103">
        <f>P30</f>
        <v>146.92149961000001</v>
      </c>
      <c r="Q82" s="103"/>
      <c r="R82" s="103"/>
      <c r="V82" s="311"/>
      <c r="W82" s="311"/>
      <c r="X82" s="311"/>
      <c r="Y82" s="311"/>
      <c r="Z82" s="311"/>
      <c r="AA82" s="311"/>
    </row>
    <row r="83" spans="1:27" s="53" customFormat="1" ht="15.75" customHeight="1">
      <c r="A83" s="97"/>
      <c r="B83" s="98"/>
      <c r="C83" s="99" t="str">
        <f>C31</f>
        <v>2. Հատակներ</v>
      </c>
      <c r="D83" s="100"/>
      <c r="E83" s="169"/>
      <c r="F83" s="101"/>
      <c r="G83" s="102"/>
      <c r="H83" s="103"/>
      <c r="I83" s="102"/>
      <c r="J83" s="103"/>
      <c r="K83" s="104"/>
      <c r="L83" s="100"/>
      <c r="M83" s="105"/>
      <c r="N83" s="101"/>
      <c r="O83" s="98"/>
      <c r="P83" s="103">
        <f>P35</f>
        <v>40.557389943564999</v>
      </c>
      <c r="Q83" s="103"/>
      <c r="R83" s="103"/>
      <c r="V83" s="311"/>
      <c r="W83" s="311"/>
      <c r="X83" s="311"/>
      <c r="Y83" s="311"/>
      <c r="Z83" s="311"/>
      <c r="AA83" s="311"/>
    </row>
    <row r="84" spans="1:27" s="53" customFormat="1" ht="15.75" customHeight="1">
      <c r="A84" s="97"/>
      <c r="B84" s="98"/>
      <c r="C84" s="99" t="str">
        <f>C36</f>
        <v>3. Պատուհաններ և դռներ</v>
      </c>
      <c r="D84" s="100"/>
      <c r="E84" s="169"/>
      <c r="F84" s="101"/>
      <c r="G84" s="102"/>
      <c r="H84" s="103"/>
      <c r="I84" s="102"/>
      <c r="J84" s="103"/>
      <c r="K84" s="104"/>
      <c r="L84" s="100"/>
      <c r="M84" s="105"/>
      <c r="N84" s="101"/>
      <c r="O84" s="98"/>
      <c r="P84" s="103">
        <f>P38</f>
        <v>6</v>
      </c>
      <c r="Q84" s="103"/>
      <c r="R84" s="103"/>
      <c r="V84" s="311"/>
      <c r="W84" s="311"/>
      <c r="X84" s="311"/>
      <c r="Y84" s="311"/>
      <c r="Z84" s="311"/>
      <c r="AA84" s="311"/>
    </row>
    <row r="85" spans="1:27" s="53" customFormat="1" ht="27" customHeight="1">
      <c r="A85" s="97"/>
      <c r="B85" s="98"/>
      <c r="C85" s="99" t="str">
        <f>C39</f>
        <v>4. Ներքին հարդարման աշխատանքներ</v>
      </c>
      <c r="D85" s="100"/>
      <c r="E85" s="169"/>
      <c r="F85" s="101"/>
      <c r="G85" s="102"/>
      <c r="H85" s="103"/>
      <c r="I85" s="102"/>
      <c r="J85" s="103"/>
      <c r="K85" s="104"/>
      <c r="L85" s="100"/>
      <c r="M85" s="105"/>
      <c r="N85" s="101"/>
      <c r="O85" s="98"/>
      <c r="P85" s="103">
        <f>+P55</f>
        <v>2074.0470010481517</v>
      </c>
      <c r="Q85" s="103"/>
      <c r="R85" s="103"/>
      <c r="V85" s="311"/>
      <c r="W85" s="311"/>
      <c r="X85" s="311"/>
      <c r="Y85" s="311"/>
      <c r="Z85" s="311"/>
      <c r="AA85" s="311"/>
    </row>
    <row r="86" spans="1:27" s="53" customFormat="1" ht="27" customHeight="1">
      <c r="A86" s="97"/>
      <c r="B86" s="98"/>
      <c r="C86" s="99" t="str">
        <f>+C56</f>
        <v>5․ Ջեռուցում և ջրամատակարարում</v>
      </c>
      <c r="D86" s="100"/>
      <c r="E86" s="169"/>
      <c r="F86" s="101"/>
      <c r="G86" s="102"/>
      <c r="H86" s="103"/>
      <c r="I86" s="102"/>
      <c r="J86" s="103"/>
      <c r="K86" s="104"/>
      <c r="L86" s="100"/>
      <c r="M86" s="105"/>
      <c r="N86" s="101"/>
      <c r="O86" s="98"/>
      <c r="P86" s="103">
        <f>+P65</f>
        <v>61.005043492000013</v>
      </c>
      <c r="Q86" s="103"/>
      <c r="R86" s="103"/>
      <c r="V86" s="311"/>
      <c r="W86" s="311"/>
      <c r="X86" s="311"/>
      <c r="Y86" s="311"/>
      <c r="Z86" s="311"/>
      <c r="AA86" s="311"/>
    </row>
    <row r="87" spans="1:27" s="53" customFormat="1" ht="27" customHeight="1">
      <c r="A87" s="97"/>
      <c r="B87" s="98"/>
      <c r="C87" s="99" t="str">
        <f>+C66</f>
        <v>6․ Ներքին էլեկտրականություն</v>
      </c>
      <c r="D87" s="100"/>
      <c r="E87" s="169"/>
      <c r="F87" s="101"/>
      <c r="G87" s="102"/>
      <c r="H87" s="103"/>
      <c r="I87" s="102"/>
      <c r="J87" s="103"/>
      <c r="K87" s="104"/>
      <c r="L87" s="100"/>
      <c r="M87" s="105"/>
      <c r="N87" s="101"/>
      <c r="O87" s="98"/>
      <c r="P87" s="103">
        <f>+P81</f>
        <v>466.18037048775005</v>
      </c>
      <c r="Q87" s="103"/>
      <c r="R87" s="103"/>
      <c r="V87" s="311"/>
      <c r="W87" s="311"/>
      <c r="X87" s="311"/>
      <c r="Y87" s="311"/>
      <c r="Z87" s="311"/>
      <c r="AA87" s="311"/>
    </row>
    <row r="88" spans="1:27" s="112" customFormat="1" ht="16.5" customHeight="1">
      <c r="A88" s="106"/>
      <c r="B88" s="107"/>
      <c r="C88" s="86" t="s">
        <v>96</v>
      </c>
      <c r="D88" s="108"/>
      <c r="E88" s="159"/>
      <c r="F88" s="109"/>
      <c r="G88" s="108"/>
      <c r="H88" s="110"/>
      <c r="I88" s="108"/>
      <c r="J88" s="110"/>
      <c r="K88" s="86"/>
      <c r="L88" s="108"/>
      <c r="M88" s="111"/>
      <c r="N88" s="109"/>
      <c r="O88" s="107"/>
      <c r="P88" s="93">
        <f>SUM(P82:P87)</f>
        <v>2794.7113045814667</v>
      </c>
      <c r="Q88" s="110"/>
      <c r="R88" s="110"/>
      <c r="V88" s="312"/>
      <c r="W88" s="312"/>
      <c r="X88" s="312"/>
      <c r="Y88" s="312"/>
      <c r="Z88" s="312"/>
      <c r="AA88" s="312"/>
    </row>
    <row r="89" spans="1:27" s="94" customFormat="1" ht="16.5" customHeight="1">
      <c r="A89" s="113"/>
      <c r="B89" s="114"/>
      <c r="C89" s="115" t="s">
        <v>38</v>
      </c>
      <c r="D89" s="116"/>
      <c r="E89" s="176"/>
      <c r="F89" s="117"/>
      <c r="G89" s="116"/>
      <c r="H89" s="118"/>
      <c r="I89" s="116"/>
      <c r="J89" s="118"/>
      <c r="K89" s="119"/>
      <c r="L89" s="116"/>
      <c r="M89" s="120"/>
      <c r="N89" s="117"/>
      <c r="O89" s="114"/>
      <c r="P89" s="121">
        <f>P88*0.133</f>
        <v>371.69660350933509</v>
      </c>
      <c r="Q89" s="118"/>
      <c r="R89" s="118"/>
      <c r="V89" s="310"/>
      <c r="W89" s="310"/>
      <c r="X89" s="310"/>
      <c r="Y89" s="310"/>
      <c r="Z89" s="310"/>
      <c r="AA89" s="310"/>
    </row>
    <row r="90" spans="1:27" s="133" customFormat="1" ht="16.5" customHeight="1">
      <c r="A90" s="125"/>
      <c r="B90" s="126"/>
      <c r="C90" s="127" t="s">
        <v>96</v>
      </c>
      <c r="D90" s="128"/>
      <c r="E90" s="177"/>
      <c r="F90" s="129"/>
      <c r="G90" s="128"/>
      <c r="H90" s="130"/>
      <c r="I90" s="128"/>
      <c r="J90" s="130"/>
      <c r="K90" s="127"/>
      <c r="L90" s="128"/>
      <c r="M90" s="131"/>
      <c r="N90" s="129"/>
      <c r="O90" s="126"/>
      <c r="P90" s="132">
        <f>SUM(P88:P89)</f>
        <v>3166.4079080908018</v>
      </c>
      <c r="Q90" s="130"/>
      <c r="R90" s="130"/>
      <c r="V90" s="313"/>
      <c r="W90" s="313"/>
      <c r="X90" s="313"/>
      <c r="Y90" s="313"/>
      <c r="Z90" s="313"/>
      <c r="AA90" s="313"/>
    </row>
    <row r="91" spans="1:27" s="94" customFormat="1" ht="16.5" customHeight="1">
      <c r="A91" s="113"/>
      <c r="B91" s="114"/>
      <c r="C91" s="115" t="s">
        <v>39</v>
      </c>
      <c r="D91" s="116"/>
      <c r="E91" s="176"/>
      <c r="F91" s="117"/>
      <c r="G91" s="116"/>
      <c r="H91" s="118"/>
      <c r="I91" s="116"/>
      <c r="J91" s="118"/>
      <c r="K91" s="119"/>
      <c r="L91" s="116"/>
      <c r="M91" s="120"/>
      <c r="N91" s="117"/>
      <c r="O91" s="114"/>
      <c r="P91" s="121">
        <f>P90*0.11</f>
        <v>348.3048698899882</v>
      </c>
      <c r="Q91" s="118"/>
      <c r="R91" s="118"/>
      <c r="V91" s="310"/>
      <c r="W91" s="310"/>
      <c r="X91" s="310"/>
      <c r="Y91" s="310"/>
      <c r="Z91" s="310"/>
      <c r="AA91" s="310"/>
    </row>
    <row r="92" spans="1:27" s="112" customFormat="1" ht="16.5" customHeight="1">
      <c r="A92" s="106"/>
      <c r="B92" s="107"/>
      <c r="C92" s="122" t="s">
        <v>95</v>
      </c>
      <c r="D92" s="108"/>
      <c r="E92" s="159"/>
      <c r="F92" s="109"/>
      <c r="G92" s="108"/>
      <c r="H92" s="110"/>
      <c r="I92" s="108"/>
      <c r="J92" s="110"/>
      <c r="K92" s="86"/>
      <c r="L92" s="108"/>
      <c r="M92" s="111"/>
      <c r="N92" s="109"/>
      <c r="O92" s="107"/>
      <c r="P92" s="93">
        <f>SUM(P90:P91)</f>
        <v>3514.7127779807902</v>
      </c>
      <c r="Q92" s="110"/>
      <c r="R92" s="110"/>
      <c r="V92" s="312"/>
      <c r="W92" s="312"/>
      <c r="X92" s="312"/>
      <c r="Y92" s="312"/>
      <c r="Z92" s="312"/>
      <c r="AA92" s="312"/>
    </row>
    <row r="93" spans="1:27" ht="2.25" customHeight="1">
      <c r="G93" s="2"/>
      <c r="I93" s="2"/>
      <c r="P93" s="123"/>
    </row>
    <row r="94" spans="1:27">
      <c r="A94" s="367"/>
      <c r="B94" s="367"/>
      <c r="C94" s="367"/>
      <c r="D94" s="367"/>
      <c r="E94" s="367"/>
      <c r="F94" s="367"/>
      <c r="G94" s="367"/>
      <c r="H94" s="367"/>
      <c r="I94" s="367"/>
      <c r="J94" s="367"/>
      <c r="K94" s="367"/>
      <c r="L94" s="367"/>
      <c r="M94" s="367"/>
      <c r="N94" s="367"/>
      <c r="O94" s="367"/>
      <c r="P94" s="367"/>
      <c r="Q94" s="367"/>
      <c r="R94" s="367"/>
    </row>
    <row r="95" spans="1:27">
      <c r="A95" s="2"/>
      <c r="B95" s="2"/>
      <c r="C95" s="2"/>
      <c r="D95" s="2"/>
      <c r="E95" s="2"/>
      <c r="G95" s="2"/>
      <c r="I95" s="2"/>
      <c r="K95" s="2"/>
    </row>
    <row r="96" spans="1:27">
      <c r="G96" s="2"/>
      <c r="I96" s="2"/>
    </row>
  </sheetData>
  <mergeCells count="143">
    <mergeCell ref="A71:A72"/>
    <mergeCell ref="A73:A74"/>
    <mergeCell ref="A75:A76"/>
    <mergeCell ref="A77:A78"/>
    <mergeCell ref="P75:P76"/>
    <mergeCell ref="Q75:Q76"/>
    <mergeCell ref="R75:R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P77:P78"/>
    <mergeCell ref="Q77:Q78"/>
    <mergeCell ref="R77:R78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P71:P72"/>
    <mergeCell ref="Q71:Q72"/>
    <mergeCell ref="R71:R72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P73:P74"/>
    <mergeCell ref="Q73:Q74"/>
    <mergeCell ref="R73:R74"/>
    <mergeCell ref="B71:B72"/>
    <mergeCell ref="C71:C72"/>
    <mergeCell ref="D71:D72"/>
    <mergeCell ref="E71:E72"/>
    <mergeCell ref="F71:F72"/>
    <mergeCell ref="I71:I72"/>
    <mergeCell ref="J71:J72"/>
    <mergeCell ref="H44:H45"/>
    <mergeCell ref="I44:I45"/>
    <mergeCell ref="J44:J45"/>
    <mergeCell ref="P44:P45"/>
    <mergeCell ref="Q44:Q45"/>
    <mergeCell ref="P47:P52"/>
    <mergeCell ref="Q47:Q52"/>
    <mergeCell ref="J47:J52"/>
    <mergeCell ref="A9:E9"/>
    <mergeCell ref="J33:J34"/>
    <mergeCell ref="P33:P34"/>
    <mergeCell ref="Q33:Q34"/>
    <mergeCell ref="R33:R34"/>
    <mergeCell ref="A33:A34"/>
    <mergeCell ref="B42:B43"/>
    <mergeCell ref="C42:C43"/>
    <mergeCell ref="D42:D43"/>
    <mergeCell ref="A42:A43"/>
    <mergeCell ref="G42:G43"/>
    <mergeCell ref="H42:H43"/>
    <mergeCell ref="I42:I43"/>
    <mergeCell ref="F42:F43"/>
    <mergeCell ref="D1:K1"/>
    <mergeCell ref="A3:B3"/>
    <mergeCell ref="F9:H9"/>
    <mergeCell ref="A5:R5"/>
    <mergeCell ref="Q12:Q14"/>
    <mergeCell ref="G14:H14"/>
    <mergeCell ref="A12:A15"/>
    <mergeCell ref="L7:O7"/>
    <mergeCell ref="L9:O9"/>
    <mergeCell ref="L8:O8"/>
    <mergeCell ref="F10:G10"/>
    <mergeCell ref="G12:O13"/>
    <mergeCell ref="I14:J14"/>
    <mergeCell ref="C12:C15"/>
    <mergeCell ref="D12:D15"/>
    <mergeCell ref="E12:E15"/>
    <mergeCell ref="F12:F15"/>
    <mergeCell ref="K14:O14"/>
    <mergeCell ref="B12:B15"/>
    <mergeCell ref="D3:Q3"/>
    <mergeCell ref="K10:O10"/>
    <mergeCell ref="P12:P14"/>
    <mergeCell ref="J7:K7"/>
    <mergeCell ref="C10:E10"/>
    <mergeCell ref="A94:R94"/>
    <mergeCell ref="R44:R45"/>
    <mergeCell ref="A44:A45"/>
    <mergeCell ref="B33:B34"/>
    <mergeCell ref="C33:C34"/>
    <mergeCell ref="D33:D34"/>
    <mergeCell ref="E33:E34"/>
    <mergeCell ref="F33:F34"/>
    <mergeCell ref="G33:G34"/>
    <mergeCell ref="H33:H34"/>
    <mergeCell ref="I33:I34"/>
    <mergeCell ref="J42:J43"/>
    <mergeCell ref="P42:P43"/>
    <mergeCell ref="Q42:Q43"/>
    <mergeCell ref="R42:R43"/>
    <mergeCell ref="B44:B45"/>
    <mergeCell ref="C44:C45"/>
    <mergeCell ref="D44:D45"/>
    <mergeCell ref="E44:E45"/>
    <mergeCell ref="F44:F45"/>
    <mergeCell ref="G44:G45"/>
    <mergeCell ref="E42:E43"/>
    <mergeCell ref="G71:G72"/>
    <mergeCell ref="H71:H72"/>
    <mergeCell ref="B47:B52"/>
    <mergeCell ref="C47:C52"/>
    <mergeCell ref="R47:R52"/>
    <mergeCell ref="A47:A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P53:P54"/>
    <mergeCell ref="Q53:Q54"/>
    <mergeCell ref="R53:R54"/>
    <mergeCell ref="A53:A54"/>
    <mergeCell ref="D47:D52"/>
    <mergeCell ref="E47:E52"/>
    <mergeCell ref="F47:F52"/>
    <mergeCell ref="G47:G52"/>
    <mergeCell ref="H47:H52"/>
    <mergeCell ref="I47:I52"/>
  </mergeCells>
  <pageMargins left="0.25" right="0.25" top="0.75" bottom="0.75" header="0.3" footer="0.3"/>
  <pageSetup paperSize="9" scale="91" orientation="landscape" r:id="rId1"/>
  <rowBreaks count="3" manualBreakCount="3">
    <brk id="28" max="17" man="1"/>
    <brk id="55" max="17" man="1"/>
    <brk id="81" max="17" man="1"/>
  </rowBreaks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79998168889431442"/>
  </sheetPr>
  <dimension ref="A1:N56"/>
  <sheetViews>
    <sheetView topLeftCell="A19" zoomScaleNormal="100" workbookViewId="0">
      <selection activeCell="G26" sqref="G26:G32"/>
    </sheetView>
  </sheetViews>
  <sheetFormatPr defaultRowHeight="12.75"/>
  <cols>
    <col min="1" max="1" width="3.7109375" customWidth="1"/>
    <col min="2" max="2" width="6.5703125" customWidth="1"/>
    <col min="3" max="3" width="35.7109375" customWidth="1"/>
    <col min="4" max="4" width="6.7109375" customWidth="1"/>
    <col min="5" max="5" width="7.7109375" customWidth="1"/>
    <col min="6" max="7" width="10.7109375" customWidth="1"/>
    <col min="8" max="8" width="10" customWidth="1"/>
    <col min="9" max="10" width="9.140625" style="315"/>
  </cols>
  <sheetData>
    <row r="1" spans="1:14">
      <c r="A1" t="s">
        <v>149</v>
      </c>
    </row>
    <row r="2" spans="1:14" ht="28.9" customHeight="1">
      <c r="A2" s="392" t="s">
        <v>239</v>
      </c>
      <c r="B2" s="392"/>
      <c r="C2" s="392"/>
      <c r="D2" s="392"/>
      <c r="E2" s="392"/>
      <c r="F2" s="392"/>
      <c r="G2" s="392"/>
      <c r="H2" s="216"/>
      <c r="I2" s="316"/>
      <c r="J2" s="316"/>
      <c r="K2" s="216"/>
      <c r="L2" s="216"/>
      <c r="M2" s="216"/>
      <c r="N2" s="216"/>
    </row>
    <row r="3" spans="1:14">
      <c r="A3" s="75"/>
      <c r="B3" s="75"/>
      <c r="C3" s="1"/>
      <c r="D3" s="1"/>
      <c r="E3" s="1"/>
      <c r="F3" s="224"/>
      <c r="G3" s="224"/>
      <c r="H3" s="223"/>
      <c r="I3" s="314"/>
    </row>
    <row r="4" spans="1:14" ht="15.75">
      <c r="A4" s="420" t="s">
        <v>150</v>
      </c>
      <c r="B4" s="420"/>
      <c r="C4" s="420"/>
      <c r="D4" s="420"/>
      <c r="E4" s="420"/>
      <c r="F4" s="420"/>
      <c r="G4" s="420"/>
      <c r="H4" s="223"/>
      <c r="I4" s="314"/>
    </row>
    <row r="5" spans="1:14" ht="35.450000000000003" customHeight="1">
      <c r="A5" s="225" t="s">
        <v>151</v>
      </c>
      <c r="B5" s="77" t="s">
        <v>17</v>
      </c>
      <c r="C5" s="225" t="s">
        <v>152</v>
      </c>
      <c r="D5" s="226" t="s">
        <v>153</v>
      </c>
      <c r="E5" s="225" t="s">
        <v>154</v>
      </c>
      <c r="F5" s="64" t="s">
        <v>155</v>
      </c>
      <c r="G5" s="64" t="s">
        <v>156</v>
      </c>
      <c r="H5" s="223"/>
      <c r="I5" s="314"/>
      <c r="J5" s="317"/>
    </row>
    <row r="6" spans="1:14">
      <c r="A6" s="225">
        <v>1</v>
      </c>
      <c r="B6" s="279"/>
      <c r="C6" s="225">
        <v>2</v>
      </c>
      <c r="D6" s="225">
        <v>3</v>
      </c>
      <c r="E6" s="225">
        <v>4</v>
      </c>
      <c r="F6" s="225">
        <v>5</v>
      </c>
      <c r="G6" s="225">
        <v>6</v>
      </c>
      <c r="H6" s="223"/>
      <c r="I6" s="314"/>
    </row>
    <row r="7" spans="1:14">
      <c r="A7" s="4"/>
      <c r="B7" s="279"/>
      <c r="C7" s="227" t="s">
        <v>157</v>
      </c>
      <c r="D7" s="228"/>
      <c r="E7" s="228"/>
      <c r="F7" s="229"/>
      <c r="G7" s="229"/>
      <c r="H7" s="230"/>
      <c r="I7" s="314"/>
    </row>
    <row r="8" spans="1:14">
      <c r="A8" s="4"/>
      <c r="B8" s="279"/>
      <c r="C8" s="231" t="s">
        <v>158</v>
      </c>
      <c r="D8" s="213"/>
      <c r="E8" s="228"/>
      <c r="F8" s="229"/>
      <c r="G8" s="229"/>
      <c r="H8" s="230"/>
      <c r="I8" s="314"/>
    </row>
    <row r="9" spans="1:14" ht="21">
      <c r="A9" s="4">
        <v>1</v>
      </c>
      <c r="B9" s="209" t="s">
        <v>197</v>
      </c>
      <c r="C9" s="235" t="s">
        <v>198</v>
      </c>
      <c r="D9" s="209" t="s">
        <v>1</v>
      </c>
      <c r="E9" s="212">
        <v>11.5</v>
      </c>
      <c r="F9" s="229">
        <f t="shared" ref="F9:F19" si="0">+I9*$H$53</f>
        <v>0.66574092904401183</v>
      </c>
      <c r="G9" s="241">
        <f>+E9*F9</f>
        <v>7.656020684006136</v>
      </c>
      <c r="H9" s="223"/>
      <c r="I9" s="318">
        <f>+'1-1'!F19</f>
        <v>0.51661893999999997</v>
      </c>
      <c r="J9" s="319"/>
    </row>
    <row r="10" spans="1:14">
      <c r="A10" s="4">
        <v>2</v>
      </c>
      <c r="B10" s="209" t="s">
        <v>177</v>
      </c>
      <c r="C10" s="235" t="s">
        <v>178</v>
      </c>
      <c r="D10" s="209" t="s">
        <v>1</v>
      </c>
      <c r="E10" s="212">
        <v>110</v>
      </c>
      <c r="F10" s="229">
        <f t="shared" si="0"/>
        <v>0.28692678488337964</v>
      </c>
      <c r="G10" s="241">
        <f t="shared" ref="G10:G49" si="1">+E10*F10</f>
        <v>31.561946337171761</v>
      </c>
      <c r="H10" s="223"/>
      <c r="I10" s="318">
        <f>+'1-1'!F20</f>
        <v>0.22265689999999996</v>
      </c>
    </row>
    <row r="11" spans="1:14" ht="21">
      <c r="A11" s="4">
        <v>3</v>
      </c>
      <c r="B11" s="209" t="s">
        <v>179</v>
      </c>
      <c r="C11" s="80" t="s">
        <v>136</v>
      </c>
      <c r="D11" s="209" t="s">
        <v>1</v>
      </c>
      <c r="E11" s="212">
        <v>260</v>
      </c>
      <c r="F11" s="229">
        <f t="shared" si="0"/>
        <v>0.24470875953878113</v>
      </c>
      <c r="G11" s="241">
        <f t="shared" si="1"/>
        <v>63.624277480083094</v>
      </c>
      <c r="H11" s="223"/>
      <c r="I11" s="318">
        <f>+'1-1'!F21</f>
        <v>0.18989545999999999</v>
      </c>
    </row>
    <row r="12" spans="1:14" ht="31.5">
      <c r="A12" s="4">
        <v>4</v>
      </c>
      <c r="B12" s="272" t="s">
        <v>205</v>
      </c>
      <c r="C12" s="80" t="s">
        <v>199</v>
      </c>
      <c r="D12" s="209" t="s">
        <v>4</v>
      </c>
      <c r="E12" s="134">
        <v>2</v>
      </c>
      <c r="F12" s="229">
        <f t="shared" si="0"/>
        <v>0.98593967415558259</v>
      </c>
      <c r="G12" s="241">
        <f t="shared" si="1"/>
        <v>1.9718793483111652</v>
      </c>
      <c r="H12" s="223"/>
      <c r="I12" s="318">
        <f>+'1-1'!F22</f>
        <v>0.76509507999999982</v>
      </c>
    </row>
    <row r="13" spans="1:14" ht="31.5">
      <c r="A13" s="4">
        <v>5</v>
      </c>
      <c r="B13" s="272" t="s">
        <v>205</v>
      </c>
      <c r="C13" s="80" t="s">
        <v>206</v>
      </c>
      <c r="D13" s="209" t="s">
        <v>4</v>
      </c>
      <c r="E13" s="134">
        <v>2</v>
      </c>
      <c r="F13" s="229">
        <f t="shared" si="0"/>
        <v>0.98593967415558259</v>
      </c>
      <c r="G13" s="241">
        <f t="shared" si="1"/>
        <v>1.9718793483111652</v>
      </c>
      <c r="H13" s="223"/>
      <c r="I13" s="318">
        <f>+'1-1'!F23</f>
        <v>0.76509507999999982</v>
      </c>
    </row>
    <row r="14" spans="1:14" ht="31.5">
      <c r="A14" s="4">
        <v>6</v>
      </c>
      <c r="B14" s="272" t="s">
        <v>204</v>
      </c>
      <c r="C14" s="80" t="s">
        <v>200</v>
      </c>
      <c r="D14" s="209" t="s">
        <v>4</v>
      </c>
      <c r="E14" s="212">
        <v>11</v>
      </c>
      <c r="F14" s="229">
        <f t="shared" si="0"/>
        <v>1.2995965882102203</v>
      </c>
      <c r="G14" s="241">
        <f t="shared" si="1"/>
        <v>14.295562470312422</v>
      </c>
      <c r="H14" s="223"/>
      <c r="I14" s="318">
        <f>+'1-1'!F24</f>
        <v>1.0084947199999998</v>
      </c>
    </row>
    <row r="15" spans="1:14" ht="31.5">
      <c r="A15" s="4">
        <v>7</v>
      </c>
      <c r="B15" s="272" t="s">
        <v>204</v>
      </c>
      <c r="C15" s="80" t="s">
        <v>201</v>
      </c>
      <c r="D15" s="209" t="s">
        <v>4</v>
      </c>
      <c r="E15" s="212">
        <v>1</v>
      </c>
      <c r="F15" s="229">
        <f t="shared" si="0"/>
        <v>1.2995965882102203</v>
      </c>
      <c r="G15" s="241">
        <f t="shared" si="1"/>
        <v>1.2995965882102203</v>
      </c>
      <c r="H15" s="223"/>
      <c r="I15" s="318">
        <f>+'1-1'!F25</f>
        <v>1.0084947199999998</v>
      </c>
    </row>
    <row r="16" spans="1:14" ht="21">
      <c r="A16" s="4">
        <v>9</v>
      </c>
      <c r="B16" s="76" t="s">
        <v>202</v>
      </c>
      <c r="C16" s="80" t="s">
        <v>203</v>
      </c>
      <c r="D16" s="209" t="s">
        <v>137</v>
      </c>
      <c r="E16" s="134">
        <v>4</v>
      </c>
      <c r="F16" s="229">
        <f t="shared" si="0"/>
        <v>3.1946217346519132</v>
      </c>
      <c r="G16" s="241">
        <f t="shared" si="1"/>
        <v>12.778486938607653</v>
      </c>
      <c r="H16" s="223"/>
      <c r="I16" s="318">
        <f>+'1-1'!F26</f>
        <v>2.4790455599999999</v>
      </c>
    </row>
    <row r="17" spans="1:9">
      <c r="A17" s="4">
        <v>10</v>
      </c>
      <c r="B17" s="76" t="s">
        <v>121</v>
      </c>
      <c r="C17" s="80" t="s">
        <v>124</v>
      </c>
      <c r="D17" s="209" t="s">
        <v>36</v>
      </c>
      <c r="E17" s="212">
        <v>10</v>
      </c>
      <c r="F17" s="229">
        <f t="shared" si="0"/>
        <v>2.5090391800811735</v>
      </c>
      <c r="G17" s="241">
        <f>+E17*F17</f>
        <v>25.090391800811737</v>
      </c>
      <c r="H17" s="223"/>
      <c r="I17" s="318">
        <f>+'1-1'!F27</f>
        <v>1.9470293999999999</v>
      </c>
    </row>
    <row r="18" spans="1:9" ht="21">
      <c r="A18" s="4">
        <v>11</v>
      </c>
      <c r="B18" s="76" t="s">
        <v>122</v>
      </c>
      <c r="C18" s="80" t="s">
        <v>123</v>
      </c>
      <c r="D18" s="209" t="s">
        <v>36</v>
      </c>
      <c r="E18" s="212">
        <v>10</v>
      </c>
      <c r="F18" s="229">
        <f t="shared" si="0"/>
        <v>0.46463688520021729</v>
      </c>
      <c r="G18" s="241">
        <f t="shared" ref="G18" si="2">+E18*F18</f>
        <v>4.6463688520021726</v>
      </c>
      <c r="H18" s="223"/>
      <c r="I18" s="318">
        <f>+'1-1'!F28</f>
        <v>0.36056099999999996</v>
      </c>
    </row>
    <row r="19" spans="1:9" ht="31.5">
      <c r="A19" s="4">
        <v>12</v>
      </c>
      <c r="B19" s="76" t="s">
        <v>113</v>
      </c>
      <c r="C19" s="80" t="s">
        <v>128</v>
      </c>
      <c r="D19" s="209" t="s">
        <v>36</v>
      </c>
      <c r="E19" s="212">
        <v>10</v>
      </c>
      <c r="F19" s="229">
        <f t="shared" si="0"/>
        <v>2.4433961289747921</v>
      </c>
      <c r="G19" s="241">
        <f t="shared" ref="G19" si="3">+E19*F19</f>
        <v>24.43396128974792</v>
      </c>
      <c r="H19" s="223"/>
      <c r="I19" s="318">
        <f>+'1-1'!F29</f>
        <v>1.8960899999999998</v>
      </c>
    </row>
    <row r="20" spans="1:9">
      <c r="A20" s="4"/>
      <c r="B20" s="4"/>
      <c r="C20" s="232" t="s">
        <v>159</v>
      </c>
      <c r="D20" s="213"/>
      <c r="E20" s="241"/>
      <c r="F20" s="229"/>
      <c r="G20" s="241"/>
      <c r="H20" s="223"/>
      <c r="I20" s="314"/>
    </row>
    <row r="21" spans="1:9" ht="21">
      <c r="A21" s="4">
        <v>1</v>
      </c>
      <c r="B21" s="209" t="s">
        <v>129</v>
      </c>
      <c r="C21" s="235" t="s">
        <v>165</v>
      </c>
      <c r="D21" s="141" t="s">
        <v>1</v>
      </c>
      <c r="E21" s="95">
        <v>11.5</v>
      </c>
      <c r="F21" s="229">
        <f>+I21*$H$53</f>
        <v>1.4924083665539867</v>
      </c>
      <c r="G21" s="241">
        <f t="shared" si="1"/>
        <v>17.162696215370847</v>
      </c>
      <c r="H21" s="223"/>
      <c r="I21" s="320">
        <f>+'1-1'!F32</f>
        <v>1.15811781241</v>
      </c>
    </row>
    <row r="22" spans="1:9" ht="19.899999999999999" customHeight="1">
      <c r="A22" s="4">
        <v>2</v>
      </c>
      <c r="B22" s="163" t="s">
        <v>37</v>
      </c>
      <c r="C22" s="240" t="s">
        <v>207</v>
      </c>
      <c r="D22" s="286" t="s">
        <v>1</v>
      </c>
      <c r="E22" s="284">
        <v>11.5</v>
      </c>
      <c r="F22" s="229">
        <f>+I22*$H$53</f>
        <v>3.0523112172223237</v>
      </c>
      <c r="G22" s="241">
        <f t="shared" si="1"/>
        <v>35.101578998056723</v>
      </c>
      <c r="H22" s="223"/>
      <c r="I22" s="320">
        <f>+'1-1'!F33</f>
        <v>2.3686117478999997</v>
      </c>
    </row>
    <row r="23" spans="1:9">
      <c r="A23" s="4"/>
      <c r="B23" s="4"/>
      <c r="C23" s="242" t="s">
        <v>163</v>
      </c>
      <c r="D23" s="238"/>
      <c r="E23" s="212"/>
      <c r="F23" s="229"/>
      <c r="G23" s="241"/>
      <c r="H23" s="223"/>
      <c r="I23" s="314"/>
    </row>
    <row r="24" spans="1:9">
      <c r="A24" s="4">
        <v>1</v>
      </c>
      <c r="B24" s="209" t="s">
        <v>35</v>
      </c>
      <c r="C24" s="253" t="s">
        <v>180</v>
      </c>
      <c r="D24" s="141" t="s">
        <v>4</v>
      </c>
      <c r="E24" s="64">
        <v>3</v>
      </c>
      <c r="F24" s="229">
        <f>+I24*$H$53</f>
        <v>2.5772997368002493</v>
      </c>
      <c r="G24" s="241">
        <f t="shared" ref="G24" si="4">+E24*F24</f>
        <v>7.7318992104007478</v>
      </c>
      <c r="H24" s="223"/>
      <c r="I24" s="320">
        <f>+'1-1'!F37</f>
        <v>2</v>
      </c>
    </row>
    <row r="25" spans="1:9">
      <c r="A25" s="4"/>
      <c r="B25" s="4"/>
      <c r="C25" s="242" t="s">
        <v>164</v>
      </c>
      <c r="D25" s="63"/>
      <c r="E25" s="229"/>
      <c r="F25" s="229"/>
      <c r="G25" s="241"/>
      <c r="H25" s="223"/>
      <c r="I25" s="314"/>
    </row>
    <row r="26" spans="1:9" ht="21">
      <c r="A26" s="4">
        <v>1</v>
      </c>
      <c r="B26" s="209" t="s">
        <v>229</v>
      </c>
      <c r="C26" s="220" t="s">
        <v>317</v>
      </c>
      <c r="D26" s="209" t="s">
        <v>1</v>
      </c>
      <c r="E26" s="212">
        <v>60</v>
      </c>
      <c r="F26" s="229">
        <f t="shared" ref="F26:F32" si="5">+I26*$H$53</f>
        <v>4.9687955696442181</v>
      </c>
      <c r="G26" s="241">
        <f t="shared" si="1"/>
        <v>298.1277341786531</v>
      </c>
      <c r="H26" s="223"/>
      <c r="I26" s="320">
        <f>+'1-1'!F40</f>
        <v>3.8558150599999998</v>
      </c>
    </row>
    <row r="27" spans="1:9" ht="21">
      <c r="A27" s="4">
        <v>2</v>
      </c>
      <c r="B27" s="209" t="s">
        <v>167</v>
      </c>
      <c r="C27" s="220" t="s">
        <v>168</v>
      </c>
      <c r="D27" s="209" t="s">
        <v>1</v>
      </c>
      <c r="E27" s="212">
        <v>10</v>
      </c>
      <c r="F27" s="229">
        <f t="shared" si="5"/>
        <v>8.0526543429794994</v>
      </c>
      <c r="G27" s="241">
        <f t="shared" si="1"/>
        <v>80.526543429794998</v>
      </c>
      <c r="H27" s="223"/>
      <c r="I27" s="320">
        <f>+'1-1'!F41</f>
        <v>6.2489079000000007</v>
      </c>
    </row>
    <row r="28" spans="1:9" ht="21">
      <c r="A28" s="4">
        <v>3</v>
      </c>
      <c r="B28" s="280" t="s">
        <v>230</v>
      </c>
      <c r="C28" s="281" t="s">
        <v>219</v>
      </c>
      <c r="D28" s="288" t="s">
        <v>1</v>
      </c>
      <c r="E28" s="285">
        <v>370</v>
      </c>
      <c r="F28" s="229">
        <f t="shared" si="5"/>
        <v>1.4250012267398324</v>
      </c>
      <c r="G28" s="241">
        <f t="shared" si="1"/>
        <v>527.25045389373804</v>
      </c>
      <c r="H28" s="223"/>
      <c r="I28" s="320">
        <f>+'1-1'!F42</f>
        <v>1.1058094690289999</v>
      </c>
    </row>
    <row r="29" spans="1:9" ht="21">
      <c r="A29" s="4">
        <v>4</v>
      </c>
      <c r="B29" s="280" t="s">
        <v>231</v>
      </c>
      <c r="C29" s="281" t="s">
        <v>176</v>
      </c>
      <c r="D29" s="288" t="s">
        <v>1</v>
      </c>
      <c r="E29" s="285">
        <v>286</v>
      </c>
      <c r="F29" s="229">
        <f t="shared" si="5"/>
        <v>1.8209931196033584</v>
      </c>
      <c r="G29" s="241">
        <f t="shared" si="1"/>
        <v>520.80403220656046</v>
      </c>
      <c r="H29" s="223"/>
      <c r="I29" s="320">
        <f>+'1-1'!F44</f>
        <v>1.4131015446919999</v>
      </c>
    </row>
    <row r="30" spans="1:9" ht="21">
      <c r="A30" s="4">
        <v>5</v>
      </c>
      <c r="B30" s="209" t="s">
        <v>221</v>
      </c>
      <c r="C30" s="235" t="s">
        <v>140</v>
      </c>
      <c r="D30" s="209" t="s">
        <v>93</v>
      </c>
      <c r="E30" s="95">
        <v>24</v>
      </c>
      <c r="F30" s="229">
        <f t="shared" si="5"/>
        <v>3.5706562821029451</v>
      </c>
      <c r="G30" s="241">
        <f t="shared" si="1"/>
        <v>85.695750770470681</v>
      </c>
      <c r="H30" s="223"/>
      <c r="I30" s="320">
        <f>+'1-1'!F46</f>
        <v>2.7708506163399997</v>
      </c>
    </row>
    <row r="31" spans="1:9" ht="31.5">
      <c r="A31" s="4">
        <v>6</v>
      </c>
      <c r="B31" s="282" t="s">
        <v>245</v>
      </c>
      <c r="C31" s="243" t="s">
        <v>223</v>
      </c>
      <c r="D31" s="290" t="s">
        <v>146</v>
      </c>
      <c r="E31" s="285">
        <v>286</v>
      </c>
      <c r="F31" s="229">
        <f t="shared" si="5"/>
        <v>3.6351924105301481</v>
      </c>
      <c r="G31" s="241">
        <f t="shared" si="1"/>
        <v>1039.6650294116223</v>
      </c>
      <c r="H31" s="223"/>
      <c r="I31" s="320">
        <f>+'1-1'!F47</f>
        <v>2.8209310377249999</v>
      </c>
    </row>
    <row r="32" spans="1:9">
      <c r="A32" s="4">
        <v>7</v>
      </c>
      <c r="B32" s="193" t="s">
        <v>232</v>
      </c>
      <c r="C32" s="280" t="s">
        <v>94</v>
      </c>
      <c r="D32" s="289" t="s">
        <v>1</v>
      </c>
      <c r="E32" s="284">
        <v>24</v>
      </c>
      <c r="F32" s="229">
        <f t="shared" si="5"/>
        <v>5.0271187943972677</v>
      </c>
      <c r="G32" s="241">
        <f t="shared" si="1"/>
        <v>120.65085106553443</v>
      </c>
      <c r="H32" s="223"/>
      <c r="I32" s="320">
        <f>+'1-1'!F53</f>
        <v>3.9010742309999999</v>
      </c>
    </row>
    <row r="33" spans="1:9" ht="21">
      <c r="A33" s="4"/>
      <c r="B33" s="4"/>
      <c r="C33" s="233" t="s">
        <v>246</v>
      </c>
      <c r="D33" s="4"/>
      <c r="E33" s="234"/>
      <c r="F33" s="229"/>
      <c r="G33" s="241"/>
      <c r="H33" s="223"/>
      <c r="I33" s="314"/>
    </row>
    <row r="34" spans="1:9" ht="21">
      <c r="A34" s="4">
        <v>1</v>
      </c>
      <c r="B34" s="246" t="s">
        <v>234</v>
      </c>
      <c r="C34" s="247" t="s">
        <v>182</v>
      </c>
      <c r="D34" s="246" t="s">
        <v>181</v>
      </c>
      <c r="E34" s="212">
        <v>6</v>
      </c>
      <c r="F34" s="229">
        <f t="shared" ref="F34:F41" si="6">+I34*$H$53</f>
        <v>4.4542813186084924</v>
      </c>
      <c r="G34" s="241">
        <f t="shared" ref="G34:G38" si="7">+E34*F34</f>
        <v>26.725687911650954</v>
      </c>
      <c r="H34" s="223"/>
      <c r="I34" s="320">
        <f>+'1-1'!F57</f>
        <v>3.4565489260000004</v>
      </c>
    </row>
    <row r="35" spans="1:9">
      <c r="A35" s="4">
        <v>2</v>
      </c>
      <c r="B35" s="261" t="s">
        <v>35</v>
      </c>
      <c r="C35" s="251" t="s">
        <v>184</v>
      </c>
      <c r="D35" s="266" t="s">
        <v>4</v>
      </c>
      <c r="E35" s="212">
        <v>2</v>
      </c>
      <c r="F35" s="229">
        <f t="shared" si="6"/>
        <v>0.14708194704515481</v>
      </c>
      <c r="G35" s="241">
        <f t="shared" si="7"/>
        <v>0.29416389409030963</v>
      </c>
      <c r="H35" s="223"/>
      <c r="I35" s="320">
        <f>+'1-1'!F58</f>
        <v>0.11413647000000003</v>
      </c>
    </row>
    <row r="36" spans="1:9" ht="21">
      <c r="A36" s="4">
        <v>3</v>
      </c>
      <c r="B36" s="246" t="s">
        <v>187</v>
      </c>
      <c r="C36" s="247" t="s">
        <v>186</v>
      </c>
      <c r="D36" s="246" t="s">
        <v>4</v>
      </c>
      <c r="E36" s="212">
        <v>1</v>
      </c>
      <c r="F36" s="229">
        <f t="shared" si="6"/>
        <v>5.8579491155527226</v>
      </c>
      <c r="G36" s="241">
        <f t="shared" si="7"/>
        <v>5.8579491155527226</v>
      </c>
      <c r="H36" s="223"/>
      <c r="I36" s="320">
        <f>+'1-1'!F59</f>
        <v>4.5458035260000003</v>
      </c>
    </row>
    <row r="37" spans="1:9">
      <c r="A37" s="4">
        <v>4</v>
      </c>
      <c r="B37" s="261" t="s">
        <v>35</v>
      </c>
      <c r="C37" s="247" t="s">
        <v>189</v>
      </c>
      <c r="D37" s="246" t="s">
        <v>4</v>
      </c>
      <c r="E37" s="212">
        <v>3</v>
      </c>
      <c r="F37" s="229">
        <f t="shared" si="6"/>
        <v>5.8832778818061919E-2</v>
      </c>
      <c r="G37" s="241">
        <f t="shared" si="7"/>
        <v>0.17649833645418575</v>
      </c>
      <c r="H37" s="223"/>
      <c r="I37" s="320">
        <f>+'1-1'!F60</f>
        <v>4.565458800000001E-2</v>
      </c>
    </row>
    <row r="38" spans="1:9">
      <c r="A38" s="4">
        <v>5</v>
      </c>
      <c r="B38" s="261" t="s">
        <v>35</v>
      </c>
      <c r="C38" s="247" t="s">
        <v>191</v>
      </c>
      <c r="D38" s="246" t="s">
        <v>4</v>
      </c>
      <c r="E38" s="212">
        <v>2</v>
      </c>
      <c r="F38" s="229">
        <f t="shared" si="6"/>
        <v>0.14708194704515481</v>
      </c>
      <c r="G38" s="241">
        <f t="shared" si="7"/>
        <v>0.29416389409030963</v>
      </c>
      <c r="H38" s="223"/>
      <c r="I38" s="320">
        <f>+'1-1'!F61</f>
        <v>0.11413647000000003</v>
      </c>
    </row>
    <row r="39" spans="1:9">
      <c r="A39" s="4">
        <v>6</v>
      </c>
      <c r="B39" s="261" t="s">
        <v>35</v>
      </c>
      <c r="C39" s="163" t="s">
        <v>208</v>
      </c>
      <c r="D39" s="76" t="s">
        <v>148</v>
      </c>
      <c r="E39" s="212">
        <v>1</v>
      </c>
      <c r="F39" s="229">
        <f t="shared" si="6"/>
        <v>2.7651406044489097</v>
      </c>
      <c r="G39" s="241">
        <f t="shared" ref="G39" si="8">+E39*F39</f>
        <v>2.7651406044489097</v>
      </c>
      <c r="H39" s="223"/>
      <c r="I39" s="320">
        <f>+'1-1'!F62</f>
        <v>2.1457656360000001</v>
      </c>
    </row>
    <row r="40" spans="1:9" ht="21">
      <c r="A40" s="4">
        <v>8</v>
      </c>
      <c r="B40" s="209" t="s">
        <v>247</v>
      </c>
      <c r="C40" s="235" t="s">
        <v>248</v>
      </c>
      <c r="D40" s="209" t="s">
        <v>5</v>
      </c>
      <c r="E40" s="134">
        <v>2</v>
      </c>
      <c r="F40" s="229">
        <f t="shared" si="6"/>
        <v>19.264662470601557</v>
      </c>
      <c r="G40" s="241">
        <f t="shared" ref="G40:G41" si="9">+E40*F40</f>
        <v>38.529324941203114</v>
      </c>
      <c r="H40" s="223"/>
      <c r="I40" s="320">
        <f>+'1-1'!F63</f>
        <v>14.949493220000003</v>
      </c>
    </row>
    <row r="41" spans="1:9" ht="21">
      <c r="A41" s="4">
        <v>9</v>
      </c>
      <c r="B41" s="246" t="s">
        <v>35</v>
      </c>
      <c r="C41" s="193" t="s">
        <v>194</v>
      </c>
      <c r="D41" s="246" t="s">
        <v>4</v>
      </c>
      <c r="E41" s="212">
        <v>3</v>
      </c>
      <c r="F41" s="229">
        <f t="shared" si="6"/>
        <v>1.3237375234063933</v>
      </c>
      <c r="G41" s="241">
        <f t="shared" si="9"/>
        <v>3.9712125702191798</v>
      </c>
      <c r="H41" s="223"/>
      <c r="I41" s="320">
        <f>+'1-1'!F64</f>
        <v>1.0272282300000002</v>
      </c>
    </row>
    <row r="42" spans="1:9">
      <c r="A42" s="4"/>
      <c r="B42" s="4"/>
      <c r="C42" s="227" t="s">
        <v>160</v>
      </c>
      <c r="D42" s="228"/>
      <c r="E42" s="228"/>
      <c r="F42" s="229"/>
      <c r="G42" s="241"/>
      <c r="H42" s="223"/>
      <c r="I42" s="314"/>
    </row>
    <row r="43" spans="1:9" ht="19.899999999999999" customHeight="1">
      <c r="A43" s="4">
        <v>1</v>
      </c>
      <c r="B43" s="76" t="s">
        <v>138</v>
      </c>
      <c r="C43" s="80" t="s">
        <v>210</v>
      </c>
      <c r="D43" s="209" t="s">
        <v>6</v>
      </c>
      <c r="E43" s="212">
        <v>80</v>
      </c>
      <c r="F43" s="229">
        <f t="shared" ref="F43:F52" si="10">+I43*$H$53</f>
        <v>1.9533712418948761</v>
      </c>
      <c r="G43" s="241">
        <f t="shared" si="1"/>
        <v>156.26969935159008</v>
      </c>
      <c r="H43" s="223"/>
      <c r="I43" s="320">
        <f>+'1-1'!F67</f>
        <v>1.5158277588000002</v>
      </c>
    </row>
    <row r="44" spans="1:9" ht="19.899999999999999" customHeight="1">
      <c r="A44" s="4">
        <v>2</v>
      </c>
      <c r="B44" s="76" t="s">
        <v>138</v>
      </c>
      <c r="C44" s="80" t="s">
        <v>211</v>
      </c>
      <c r="D44" s="209" t="s">
        <v>6</v>
      </c>
      <c r="E44" s="212">
        <v>75</v>
      </c>
      <c r="F44" s="229">
        <f t="shared" si="10"/>
        <v>1.8288516655264482</v>
      </c>
      <c r="G44" s="241">
        <f t="shared" si="1"/>
        <v>137.16387491448361</v>
      </c>
      <c r="H44" s="223"/>
      <c r="I44" s="320">
        <f>+'1-1'!F68</f>
        <v>1.4191998232980003</v>
      </c>
    </row>
    <row r="45" spans="1:9" ht="21">
      <c r="A45" s="4">
        <v>3</v>
      </c>
      <c r="B45" s="76" t="s">
        <v>235</v>
      </c>
      <c r="C45" s="80" t="s">
        <v>169</v>
      </c>
      <c r="D45" s="209" t="s">
        <v>4</v>
      </c>
      <c r="E45" s="236">
        <v>40</v>
      </c>
      <c r="F45" s="229">
        <f t="shared" si="10"/>
        <v>3.9703041627829081</v>
      </c>
      <c r="G45" s="241">
        <f t="shared" si="1"/>
        <v>158.81216651131632</v>
      </c>
      <c r="H45" s="223"/>
      <c r="I45" s="320">
        <f>+'1-1'!F69</f>
        <v>3.0809797604000004</v>
      </c>
    </row>
    <row r="46" spans="1:9" ht="31.5">
      <c r="A46" s="4">
        <v>4</v>
      </c>
      <c r="B46" s="76" t="s">
        <v>236</v>
      </c>
      <c r="C46" s="80" t="s">
        <v>238</v>
      </c>
      <c r="D46" s="209" t="s">
        <v>4</v>
      </c>
      <c r="E46" s="134">
        <v>10</v>
      </c>
      <c r="F46" s="229">
        <f t="shared" si="10"/>
        <v>6.0039243159676019</v>
      </c>
      <c r="G46" s="241">
        <f t="shared" si="1"/>
        <v>60.039243159676019</v>
      </c>
      <c r="H46" s="223"/>
      <c r="I46" s="320">
        <f>+'1-1'!F70</f>
        <v>4.6590811540000008</v>
      </c>
    </row>
    <row r="47" spans="1:9" ht="21">
      <c r="A47" s="4">
        <v>5</v>
      </c>
      <c r="B47" s="163" t="s">
        <v>8</v>
      </c>
      <c r="C47" s="240" t="s">
        <v>12</v>
      </c>
      <c r="D47" s="240" t="s">
        <v>137</v>
      </c>
      <c r="E47" s="287">
        <v>2</v>
      </c>
      <c r="F47" s="229">
        <f t="shared" si="10"/>
        <v>2.249419733840806</v>
      </c>
      <c r="G47" s="241">
        <f t="shared" si="1"/>
        <v>4.4988394676816119</v>
      </c>
      <c r="H47" s="223"/>
      <c r="I47" s="320">
        <f>+'1-1'!F71</f>
        <v>1.7455631580000002</v>
      </c>
    </row>
    <row r="48" spans="1:9" ht="21">
      <c r="A48" s="4">
        <v>6</v>
      </c>
      <c r="B48" s="163" t="s">
        <v>126</v>
      </c>
      <c r="C48" s="240" t="s">
        <v>127</v>
      </c>
      <c r="D48" s="240" t="s">
        <v>137</v>
      </c>
      <c r="E48" s="287">
        <v>4</v>
      </c>
      <c r="F48" s="229">
        <f t="shared" si="10"/>
        <v>3.0573957748384935</v>
      </c>
      <c r="G48" s="241">
        <f t="shared" si="1"/>
        <v>12.229583099353974</v>
      </c>
      <c r="H48" s="223"/>
      <c r="I48" s="320">
        <f>+'1-1'!F73</f>
        <v>2.3725573950000007</v>
      </c>
    </row>
    <row r="49" spans="1:9" ht="21">
      <c r="A49" s="4">
        <v>7</v>
      </c>
      <c r="B49" s="163" t="s">
        <v>126</v>
      </c>
      <c r="C49" s="240" t="s">
        <v>134</v>
      </c>
      <c r="D49" s="240" t="s">
        <v>137</v>
      </c>
      <c r="E49" s="287">
        <v>9</v>
      </c>
      <c r="F49" s="229">
        <f t="shared" si="10"/>
        <v>2.3219860396127188</v>
      </c>
      <c r="G49" s="241">
        <f t="shared" si="1"/>
        <v>20.897874356514468</v>
      </c>
      <c r="H49" s="223"/>
      <c r="I49" s="320">
        <f>+'1-1'!F75</f>
        <v>1.8018750450000001</v>
      </c>
    </row>
    <row r="50" spans="1:9" ht="21">
      <c r="A50" s="4">
        <v>8</v>
      </c>
      <c r="B50" s="163" t="s">
        <v>126</v>
      </c>
      <c r="C50" s="240" t="s">
        <v>135</v>
      </c>
      <c r="D50" s="240" t="s">
        <v>137</v>
      </c>
      <c r="E50" s="287">
        <v>9</v>
      </c>
      <c r="F50" s="229">
        <f t="shared" si="10"/>
        <v>2.719107296634637</v>
      </c>
      <c r="G50" s="241">
        <f t="shared" ref="G50:G52" si="11">+E50*F50</f>
        <v>24.471965669711732</v>
      </c>
      <c r="H50" s="223"/>
      <c r="I50" s="320">
        <f>+'1-1'!F77</f>
        <v>2.1100435140000005</v>
      </c>
    </row>
    <row r="51" spans="1:9">
      <c r="A51" s="4">
        <v>9</v>
      </c>
      <c r="B51" s="76" t="s">
        <v>35</v>
      </c>
      <c r="C51" s="80" t="s">
        <v>215</v>
      </c>
      <c r="D51" s="4" t="s">
        <v>6</v>
      </c>
      <c r="E51" s="95">
        <v>15</v>
      </c>
      <c r="F51" s="229">
        <f t="shared" si="10"/>
        <v>0.84836867055645293</v>
      </c>
      <c r="G51" s="241">
        <f t="shared" si="11"/>
        <v>12.725530058346793</v>
      </c>
      <c r="H51" s="223"/>
      <c r="I51" s="320">
        <f>+'1-1'!F79</f>
        <v>0.65833915896000017</v>
      </c>
    </row>
    <row r="52" spans="1:9">
      <c r="A52" s="4">
        <v>10</v>
      </c>
      <c r="B52" s="209" t="s">
        <v>35</v>
      </c>
      <c r="C52" s="235" t="s">
        <v>218</v>
      </c>
      <c r="D52" s="141" t="s">
        <v>6</v>
      </c>
      <c r="E52" s="95">
        <v>15</v>
      </c>
      <c r="F52" s="229">
        <f t="shared" si="10"/>
        <v>0.90896643273905664</v>
      </c>
      <c r="G52" s="241">
        <f t="shared" si="11"/>
        <v>13.63449649108585</v>
      </c>
      <c r="H52" s="314"/>
      <c r="I52" s="320">
        <f>+'1-1'!F80</f>
        <v>0.70536338460000014</v>
      </c>
    </row>
    <row r="53" spans="1:9" ht="20.25" customHeight="1">
      <c r="A53" s="4"/>
      <c r="B53" s="4"/>
      <c r="C53" s="228" t="s">
        <v>161</v>
      </c>
      <c r="D53" s="228"/>
      <c r="E53" s="228"/>
      <c r="F53" s="229"/>
      <c r="G53" s="241">
        <f>SUM(G9:G52)</f>
        <v>3601.4043548652471</v>
      </c>
      <c r="H53" s="321">
        <f>1.11*1.133*1.005*1.0045*1.015</f>
        <v>1.2886498684001246</v>
      </c>
      <c r="I53" s="314"/>
    </row>
    <row r="54" spans="1:9" ht="21" customHeight="1">
      <c r="A54" s="4"/>
      <c r="B54" s="4"/>
      <c r="C54" s="228" t="s">
        <v>162</v>
      </c>
      <c r="D54" s="228"/>
      <c r="E54" s="228"/>
      <c r="F54" s="229"/>
      <c r="G54" s="241">
        <f>+G53*20%</f>
        <v>720.28087097304945</v>
      </c>
      <c r="H54" s="314"/>
      <c r="I54" s="314"/>
    </row>
    <row r="55" spans="1:9" ht="18.75" customHeight="1">
      <c r="A55" s="323"/>
      <c r="B55" s="323"/>
      <c r="C55" s="227" t="s">
        <v>161</v>
      </c>
      <c r="D55" s="227"/>
      <c r="E55" s="227"/>
      <c r="F55" s="324"/>
      <c r="G55" s="325">
        <f>+G53+G54</f>
        <v>4321.6852258382969</v>
      </c>
      <c r="H55" s="322">
        <f>+amp!G30</f>
        <v>4385.5524951856632</v>
      </c>
      <c r="I55" s="314"/>
    </row>
    <row r="56" spans="1:9">
      <c r="A56" s="75"/>
      <c r="B56" s="75"/>
      <c r="C56" s="1"/>
      <c r="D56" s="1"/>
      <c r="E56" s="1"/>
      <c r="F56" s="224"/>
      <c r="G56" s="224"/>
      <c r="H56" s="322">
        <f>+H55-G55</f>
        <v>63.867269347366346</v>
      </c>
      <c r="I56" s="314"/>
    </row>
  </sheetData>
  <mergeCells count="2">
    <mergeCell ref="A4:G4"/>
    <mergeCell ref="A2:G2"/>
  </mergeCells>
  <pageMargins left="0.7" right="0.7" top="0.75" bottom="0.75" header="0.3" footer="0.3"/>
  <pageSetup paperSize="9" orientation="portrait" horizontalDpi="200" verticalDpi="200" r:id="rId1"/>
  <rowBreaks count="1" manualBreakCount="1">
    <brk id="41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F38DE-84D1-4A7D-B4E2-695FF4B90744}">
  <dimension ref="A1:N56"/>
  <sheetViews>
    <sheetView topLeftCell="A36" zoomScaleNormal="100" workbookViewId="0">
      <selection activeCell="K54" sqref="K54"/>
    </sheetView>
  </sheetViews>
  <sheetFormatPr defaultRowHeight="12.75"/>
  <cols>
    <col min="1" max="1" width="3.7109375" customWidth="1"/>
    <col min="2" max="2" width="6.5703125" customWidth="1"/>
    <col min="3" max="3" width="35.7109375" customWidth="1"/>
    <col min="4" max="4" width="6.7109375" customWidth="1"/>
    <col min="5" max="5" width="7.7109375" customWidth="1"/>
    <col min="6" max="7" width="10.7109375" customWidth="1"/>
    <col min="8" max="8" width="10" customWidth="1"/>
    <col min="9" max="10" width="9.140625" style="315"/>
  </cols>
  <sheetData>
    <row r="1" spans="1:14">
      <c r="A1" t="s">
        <v>149</v>
      </c>
    </row>
    <row r="2" spans="1:14" ht="28.9" customHeight="1">
      <c r="A2" s="392" t="s">
        <v>314</v>
      </c>
      <c r="B2" s="392"/>
      <c r="C2" s="392"/>
      <c r="D2" s="392"/>
      <c r="E2" s="392"/>
      <c r="F2" s="392"/>
      <c r="G2" s="392"/>
      <c r="H2" s="216"/>
      <c r="I2" s="316"/>
      <c r="J2" s="316"/>
      <c r="K2" s="216"/>
      <c r="L2" s="216"/>
      <c r="M2" s="216"/>
      <c r="N2" s="216"/>
    </row>
    <row r="3" spans="1:14">
      <c r="A3" s="75"/>
      <c r="B3" s="75"/>
      <c r="C3" s="1"/>
      <c r="D3" s="1"/>
      <c r="E3" s="1"/>
      <c r="F3" s="224"/>
      <c r="G3" s="224"/>
      <c r="H3" s="223"/>
      <c r="I3" s="314"/>
    </row>
    <row r="4" spans="1:14" ht="15.75">
      <c r="A4" s="420" t="s">
        <v>313</v>
      </c>
      <c r="B4" s="420"/>
      <c r="C4" s="420"/>
      <c r="D4" s="420"/>
      <c r="E4" s="420"/>
      <c r="F4" s="420"/>
      <c r="G4" s="420"/>
      <c r="H4" s="223"/>
      <c r="I4" s="314"/>
    </row>
    <row r="5" spans="1:14" ht="35.450000000000003" customHeight="1">
      <c r="A5" s="293" t="s">
        <v>254</v>
      </c>
      <c r="B5" s="77" t="s">
        <v>260</v>
      </c>
      <c r="C5" s="294" t="s">
        <v>255</v>
      </c>
      <c r="D5" s="294" t="s">
        <v>256</v>
      </c>
      <c r="E5" s="295" t="s">
        <v>257</v>
      </c>
      <c r="F5" s="296" t="s">
        <v>258</v>
      </c>
      <c r="G5" s="296" t="s">
        <v>259</v>
      </c>
      <c r="H5" s="223"/>
      <c r="I5" s="314"/>
      <c r="J5" s="317"/>
    </row>
    <row r="6" spans="1:14">
      <c r="A6" s="225">
        <v>1</v>
      </c>
      <c r="B6" s="279"/>
      <c r="C6" s="225">
        <v>2</v>
      </c>
      <c r="D6" s="225">
        <v>3</v>
      </c>
      <c r="E6" s="225">
        <v>4</v>
      </c>
      <c r="F6" s="225">
        <v>5</v>
      </c>
      <c r="G6" s="225">
        <v>6</v>
      </c>
      <c r="H6" s="223"/>
      <c r="I6" s="314"/>
    </row>
    <row r="7" spans="1:14">
      <c r="A7" s="4"/>
      <c r="B7" s="279"/>
      <c r="C7" s="291" t="s">
        <v>252</v>
      </c>
      <c r="D7" s="228"/>
      <c r="E7" s="228"/>
      <c r="F7" s="229"/>
      <c r="G7" s="229"/>
      <c r="H7" s="230"/>
      <c r="I7" s="314"/>
    </row>
    <row r="8" spans="1:14">
      <c r="A8" s="4"/>
      <c r="B8" s="279"/>
      <c r="C8" s="292" t="s">
        <v>253</v>
      </c>
      <c r="D8" s="213"/>
      <c r="E8" s="228"/>
      <c r="F8" s="229"/>
      <c r="G8" s="229"/>
      <c r="H8" s="230"/>
      <c r="I8" s="314"/>
    </row>
    <row r="9" spans="1:14" ht="21">
      <c r="A9" s="4">
        <v>1</v>
      </c>
      <c r="B9" s="209" t="s">
        <v>197</v>
      </c>
      <c r="C9" s="297" t="s">
        <v>261</v>
      </c>
      <c r="D9" s="300" t="s">
        <v>266</v>
      </c>
      <c r="E9" s="212">
        <v>11.5</v>
      </c>
      <c r="F9" s="229">
        <f t="shared" ref="F9:F19" si="0">+I9*$H$53</f>
        <v>0.66574092904401183</v>
      </c>
      <c r="G9" s="229">
        <f>+E9*F9</f>
        <v>7.656020684006136</v>
      </c>
      <c r="H9" s="223"/>
      <c r="I9" s="318">
        <f>+'1-1'!F19</f>
        <v>0.51661893999999997</v>
      </c>
      <c r="J9" s="319"/>
    </row>
    <row r="10" spans="1:14">
      <c r="A10" s="4">
        <v>2</v>
      </c>
      <c r="B10" s="209" t="s">
        <v>177</v>
      </c>
      <c r="C10" s="298" t="s">
        <v>262</v>
      </c>
      <c r="D10" s="300" t="s">
        <v>266</v>
      </c>
      <c r="E10" s="212">
        <v>110</v>
      </c>
      <c r="F10" s="229">
        <f t="shared" si="0"/>
        <v>0.28692678488337964</v>
      </c>
      <c r="G10" s="229">
        <f t="shared" ref="G10:G52" si="1">+E10*F10</f>
        <v>31.561946337171761</v>
      </c>
      <c r="H10" s="223"/>
      <c r="I10" s="318">
        <f>+'1-1'!F20</f>
        <v>0.22265689999999996</v>
      </c>
    </row>
    <row r="11" spans="1:14" ht="21">
      <c r="A11" s="4">
        <v>3</v>
      </c>
      <c r="B11" s="209" t="s">
        <v>179</v>
      </c>
      <c r="C11" s="298" t="s">
        <v>263</v>
      </c>
      <c r="D11" s="300" t="s">
        <v>266</v>
      </c>
      <c r="E11" s="212">
        <v>260</v>
      </c>
      <c r="F11" s="229">
        <f t="shared" si="0"/>
        <v>0.24470875953878113</v>
      </c>
      <c r="G11" s="229">
        <f t="shared" si="1"/>
        <v>63.624277480083094</v>
      </c>
      <c r="H11" s="223"/>
      <c r="I11" s="318">
        <f>+'1-1'!F21</f>
        <v>0.18989545999999999</v>
      </c>
    </row>
    <row r="12" spans="1:14" ht="31.5">
      <c r="A12" s="4">
        <v>4</v>
      </c>
      <c r="B12" s="272" t="s">
        <v>205</v>
      </c>
      <c r="C12" s="299" t="s">
        <v>264</v>
      </c>
      <c r="D12" s="300" t="s">
        <v>267</v>
      </c>
      <c r="E12" s="134">
        <v>2</v>
      </c>
      <c r="F12" s="229">
        <f t="shared" si="0"/>
        <v>0.98593967415558259</v>
      </c>
      <c r="G12" s="229">
        <f t="shared" si="1"/>
        <v>1.9718793483111652</v>
      </c>
      <c r="H12" s="223"/>
      <c r="I12" s="318">
        <f>+'1-1'!F22</f>
        <v>0.76509507999999982</v>
      </c>
    </row>
    <row r="13" spans="1:14" ht="31.5">
      <c r="A13" s="4">
        <v>5</v>
      </c>
      <c r="B13" s="272" t="s">
        <v>205</v>
      </c>
      <c r="C13" s="299" t="s">
        <v>265</v>
      </c>
      <c r="D13" s="300" t="s">
        <v>267</v>
      </c>
      <c r="E13" s="134">
        <v>2</v>
      </c>
      <c r="F13" s="229">
        <f t="shared" si="0"/>
        <v>0.98593967415558259</v>
      </c>
      <c r="G13" s="229">
        <f t="shared" si="1"/>
        <v>1.9718793483111652</v>
      </c>
      <c r="H13" s="223"/>
      <c r="I13" s="318">
        <f>+'1-1'!F23</f>
        <v>0.76509507999999982</v>
      </c>
    </row>
    <row r="14" spans="1:14" ht="31.5">
      <c r="A14" s="4">
        <v>6</v>
      </c>
      <c r="B14" s="272" t="s">
        <v>204</v>
      </c>
      <c r="C14" s="299" t="s">
        <v>269</v>
      </c>
      <c r="D14" s="300" t="s">
        <v>267</v>
      </c>
      <c r="E14" s="212">
        <v>11</v>
      </c>
      <c r="F14" s="229">
        <f t="shared" si="0"/>
        <v>1.2995965882102203</v>
      </c>
      <c r="G14" s="229">
        <f t="shared" si="1"/>
        <v>14.295562470312422</v>
      </c>
      <c r="H14" s="223"/>
      <c r="I14" s="318">
        <f>+'1-1'!F24</f>
        <v>1.0084947199999998</v>
      </c>
    </row>
    <row r="15" spans="1:14" ht="31.5">
      <c r="A15" s="4">
        <v>7</v>
      </c>
      <c r="B15" s="272" t="s">
        <v>204</v>
      </c>
      <c r="C15" s="299" t="s">
        <v>270</v>
      </c>
      <c r="D15" s="300" t="s">
        <v>267</v>
      </c>
      <c r="E15" s="212">
        <v>1</v>
      </c>
      <c r="F15" s="229">
        <f t="shared" si="0"/>
        <v>1.2995965882102203</v>
      </c>
      <c r="G15" s="229">
        <f t="shared" si="1"/>
        <v>1.2995965882102203</v>
      </c>
      <c r="H15" s="223"/>
      <c r="I15" s="318">
        <f>+'1-1'!F25</f>
        <v>1.0084947199999998</v>
      </c>
    </row>
    <row r="16" spans="1:14">
      <c r="A16" s="4">
        <v>9</v>
      </c>
      <c r="B16" s="76" t="s">
        <v>202</v>
      </c>
      <c r="C16" s="299" t="s">
        <v>271</v>
      </c>
      <c r="D16" s="300" t="s">
        <v>267</v>
      </c>
      <c r="E16" s="134">
        <v>4</v>
      </c>
      <c r="F16" s="229">
        <f t="shared" si="0"/>
        <v>3.1946217346519132</v>
      </c>
      <c r="G16" s="229">
        <f t="shared" si="1"/>
        <v>12.778486938607653</v>
      </c>
      <c r="H16" s="223"/>
      <c r="I16" s="318">
        <f>+'1-1'!F26</f>
        <v>2.4790455599999999</v>
      </c>
    </row>
    <row r="17" spans="1:9" ht="24">
      <c r="A17" s="4">
        <v>10</v>
      </c>
      <c r="B17" s="76" t="s">
        <v>121</v>
      </c>
      <c r="C17" s="298" t="s">
        <v>272</v>
      </c>
      <c r="D17" s="300" t="s">
        <v>268</v>
      </c>
      <c r="E17" s="212">
        <v>10</v>
      </c>
      <c r="F17" s="229">
        <f t="shared" si="0"/>
        <v>2.5090391800811735</v>
      </c>
      <c r="G17" s="229">
        <f>+E17*F17</f>
        <v>25.090391800811737</v>
      </c>
      <c r="H17" s="223"/>
      <c r="I17" s="318">
        <f>+'1-1'!F27</f>
        <v>1.9470293999999999</v>
      </c>
    </row>
    <row r="18" spans="1:9" ht="21">
      <c r="A18" s="4">
        <v>11</v>
      </c>
      <c r="B18" s="76" t="s">
        <v>122</v>
      </c>
      <c r="C18" s="297" t="s">
        <v>273</v>
      </c>
      <c r="D18" s="300" t="s">
        <v>268</v>
      </c>
      <c r="E18" s="212">
        <v>10</v>
      </c>
      <c r="F18" s="229">
        <f t="shared" si="0"/>
        <v>0.46463688520021729</v>
      </c>
      <c r="G18" s="229">
        <f t="shared" ref="G18:G19" si="2">+E18*F18</f>
        <v>4.6463688520021726</v>
      </c>
      <c r="H18" s="223"/>
      <c r="I18" s="318">
        <f>+'1-1'!F28</f>
        <v>0.36056099999999996</v>
      </c>
    </row>
    <row r="19" spans="1:9" ht="31.5">
      <c r="A19" s="4">
        <v>12</v>
      </c>
      <c r="B19" s="76" t="s">
        <v>113</v>
      </c>
      <c r="C19" s="298" t="s">
        <v>274</v>
      </c>
      <c r="D19" s="300" t="s">
        <v>268</v>
      </c>
      <c r="E19" s="212">
        <v>10</v>
      </c>
      <c r="F19" s="229">
        <f t="shared" si="0"/>
        <v>2.4433961289747921</v>
      </c>
      <c r="G19" s="229">
        <f t="shared" si="2"/>
        <v>24.43396128974792</v>
      </c>
      <c r="H19" s="223"/>
      <c r="I19" s="318">
        <f>+'1-1'!F29</f>
        <v>1.8960899999999998</v>
      </c>
    </row>
    <row r="20" spans="1:9">
      <c r="A20" s="4"/>
      <c r="B20" s="4"/>
      <c r="C20" s="302" t="s">
        <v>275</v>
      </c>
      <c r="D20" s="213"/>
      <c r="E20" s="241"/>
      <c r="F20" s="229"/>
      <c r="G20" s="229"/>
      <c r="H20" s="223"/>
      <c r="I20" s="314"/>
    </row>
    <row r="21" spans="1:9" ht="24">
      <c r="A21" s="4">
        <v>1</v>
      </c>
      <c r="B21" s="209" t="s">
        <v>129</v>
      </c>
      <c r="C21" s="297" t="s">
        <v>276</v>
      </c>
      <c r="D21" s="300" t="s">
        <v>266</v>
      </c>
      <c r="E21" s="95">
        <v>11.5</v>
      </c>
      <c r="F21" s="229">
        <f>+I21*$H$53</f>
        <v>1.4924083665539867</v>
      </c>
      <c r="G21" s="229">
        <f t="shared" si="1"/>
        <v>17.162696215370847</v>
      </c>
      <c r="H21" s="223"/>
      <c r="I21" s="320">
        <f>+'1-1'!F32</f>
        <v>1.15811781241</v>
      </c>
    </row>
    <row r="22" spans="1:9" ht="19.899999999999999" customHeight="1">
      <c r="A22" s="4">
        <v>2</v>
      </c>
      <c r="B22" s="163" t="s">
        <v>37</v>
      </c>
      <c r="C22" s="297" t="s">
        <v>277</v>
      </c>
      <c r="D22" s="300" t="s">
        <v>266</v>
      </c>
      <c r="E22" s="284">
        <v>11.5</v>
      </c>
      <c r="F22" s="229">
        <f>+I22*$H$53</f>
        <v>3.0523112172223237</v>
      </c>
      <c r="G22" s="229">
        <f t="shared" si="1"/>
        <v>35.101578998056723</v>
      </c>
      <c r="H22" s="223"/>
      <c r="I22" s="320">
        <f>+'1-1'!F33</f>
        <v>2.3686117478999997</v>
      </c>
    </row>
    <row r="23" spans="1:9">
      <c r="A23" s="4"/>
      <c r="B23" s="4"/>
      <c r="C23" s="302" t="s">
        <v>278</v>
      </c>
      <c r="D23" s="238"/>
      <c r="E23" s="212"/>
      <c r="F23" s="229"/>
      <c r="G23" s="229"/>
      <c r="H23" s="223"/>
      <c r="I23" s="314"/>
    </row>
    <row r="24" spans="1:9">
      <c r="A24" s="4">
        <v>1</v>
      </c>
      <c r="B24" s="209" t="s">
        <v>279</v>
      </c>
      <c r="C24" s="253" t="s">
        <v>280</v>
      </c>
      <c r="D24" s="300" t="s">
        <v>267</v>
      </c>
      <c r="E24" s="64">
        <v>3</v>
      </c>
      <c r="F24" s="229">
        <f>+I24*$H$53</f>
        <v>2.5772997368002493</v>
      </c>
      <c r="G24" s="229">
        <f t="shared" ref="G24" si="3">+E24*F24</f>
        <v>7.7318992104007478</v>
      </c>
      <c r="H24" s="223"/>
      <c r="I24" s="320">
        <f>+'1-1'!F37</f>
        <v>2</v>
      </c>
    </row>
    <row r="25" spans="1:9">
      <c r="A25" s="4"/>
      <c r="B25" s="4"/>
      <c r="C25" s="301" t="s">
        <v>284</v>
      </c>
      <c r="D25" s="63"/>
      <c r="E25" s="229"/>
      <c r="F25" s="229"/>
      <c r="G25" s="229"/>
      <c r="H25" s="223"/>
      <c r="I25" s="314"/>
    </row>
    <row r="26" spans="1:9" ht="21">
      <c r="A26" s="4">
        <v>1</v>
      </c>
      <c r="B26" s="209" t="s">
        <v>229</v>
      </c>
      <c r="C26" s="297" t="s">
        <v>283</v>
      </c>
      <c r="D26" s="300" t="s">
        <v>266</v>
      </c>
      <c r="E26" s="212">
        <v>60</v>
      </c>
      <c r="F26" s="229">
        <f t="shared" ref="F26:F32" si="4">+I26*$H$53</f>
        <v>4.9687955696442181</v>
      </c>
      <c r="G26" s="229">
        <f t="shared" si="1"/>
        <v>298.1277341786531</v>
      </c>
      <c r="H26" s="223"/>
      <c r="I26" s="320">
        <f>+'1-1'!F40</f>
        <v>3.8558150599999998</v>
      </c>
    </row>
    <row r="27" spans="1:9" ht="21">
      <c r="A27" s="4">
        <v>2</v>
      </c>
      <c r="B27" s="209" t="s">
        <v>167</v>
      </c>
      <c r="C27" s="297" t="s">
        <v>281</v>
      </c>
      <c r="D27" s="300" t="s">
        <v>266</v>
      </c>
      <c r="E27" s="212">
        <v>10</v>
      </c>
      <c r="F27" s="229">
        <f t="shared" si="4"/>
        <v>8.0526543429794994</v>
      </c>
      <c r="G27" s="229">
        <f t="shared" si="1"/>
        <v>80.526543429794998</v>
      </c>
      <c r="H27" s="223"/>
      <c r="I27" s="320">
        <f>+'1-1'!F41</f>
        <v>6.2489079000000007</v>
      </c>
    </row>
    <row r="28" spans="1:9" ht="24">
      <c r="A28" s="4">
        <v>3</v>
      </c>
      <c r="B28" s="280" t="s">
        <v>230</v>
      </c>
      <c r="C28" s="297" t="s">
        <v>285</v>
      </c>
      <c r="D28" s="300" t="s">
        <v>266</v>
      </c>
      <c r="E28" s="285">
        <v>370</v>
      </c>
      <c r="F28" s="229">
        <f t="shared" si="4"/>
        <v>1.4250012267398324</v>
      </c>
      <c r="G28" s="229">
        <f t="shared" si="1"/>
        <v>527.25045389373804</v>
      </c>
      <c r="H28" s="223"/>
      <c r="I28" s="320">
        <f>+'1-1'!F42</f>
        <v>1.1058094690289999</v>
      </c>
    </row>
    <row r="29" spans="1:9" ht="24">
      <c r="A29" s="4">
        <v>4</v>
      </c>
      <c r="B29" s="280" t="s">
        <v>231</v>
      </c>
      <c r="C29" s="297" t="s">
        <v>286</v>
      </c>
      <c r="D29" s="300" t="s">
        <v>266</v>
      </c>
      <c r="E29" s="285">
        <v>286</v>
      </c>
      <c r="F29" s="229">
        <f t="shared" si="4"/>
        <v>1.8209931196033584</v>
      </c>
      <c r="G29" s="229">
        <f t="shared" si="1"/>
        <v>520.80403220656046</v>
      </c>
      <c r="H29" s="223"/>
      <c r="I29" s="320">
        <f>+'1-1'!F44</f>
        <v>1.4131015446919999</v>
      </c>
    </row>
    <row r="30" spans="1:9" ht="24">
      <c r="A30" s="4">
        <v>5</v>
      </c>
      <c r="B30" s="209" t="s">
        <v>221</v>
      </c>
      <c r="C30" s="297" t="s">
        <v>282</v>
      </c>
      <c r="D30" s="300" t="s">
        <v>266</v>
      </c>
      <c r="E30" s="95">
        <v>24</v>
      </c>
      <c r="F30" s="229">
        <f t="shared" si="4"/>
        <v>3.5706562821029451</v>
      </c>
      <c r="G30" s="229">
        <f t="shared" si="1"/>
        <v>85.695750770470681</v>
      </c>
      <c r="H30" s="223"/>
      <c r="I30" s="320">
        <f>+'1-1'!F46</f>
        <v>2.7708506163399997</v>
      </c>
    </row>
    <row r="31" spans="1:9" ht="24">
      <c r="A31" s="4">
        <v>6</v>
      </c>
      <c r="B31" s="282" t="s">
        <v>245</v>
      </c>
      <c r="C31" s="297" t="s">
        <v>287</v>
      </c>
      <c r="D31" s="300" t="s">
        <v>266</v>
      </c>
      <c r="E31" s="285">
        <v>286</v>
      </c>
      <c r="F31" s="229">
        <f t="shared" si="4"/>
        <v>3.6351924105301481</v>
      </c>
      <c r="G31" s="229">
        <f t="shared" si="1"/>
        <v>1039.6650294116223</v>
      </c>
      <c r="H31" s="223"/>
      <c r="I31" s="320">
        <f>+'1-1'!F47</f>
        <v>2.8209310377249999</v>
      </c>
    </row>
    <row r="32" spans="1:9">
      <c r="A32" s="4">
        <v>7</v>
      </c>
      <c r="B32" s="193" t="s">
        <v>232</v>
      </c>
      <c r="C32" s="297" t="s">
        <v>288</v>
      </c>
      <c r="D32" s="300" t="s">
        <v>266</v>
      </c>
      <c r="E32" s="284">
        <v>24</v>
      </c>
      <c r="F32" s="229">
        <f t="shared" si="4"/>
        <v>5.0271187943972677</v>
      </c>
      <c r="G32" s="229">
        <f t="shared" si="1"/>
        <v>120.65085106553443</v>
      </c>
      <c r="H32" s="223"/>
      <c r="I32" s="320">
        <f>+'1-1'!F53</f>
        <v>3.9010742309999999</v>
      </c>
    </row>
    <row r="33" spans="1:11">
      <c r="A33" s="4"/>
      <c r="B33" s="4"/>
      <c r="C33" s="303" t="s">
        <v>289</v>
      </c>
      <c r="D33" s="4"/>
      <c r="E33" s="234"/>
      <c r="F33" s="229"/>
      <c r="G33" s="229"/>
      <c r="H33" s="223"/>
      <c r="I33" s="314"/>
    </row>
    <row r="34" spans="1:11" ht="24">
      <c r="A34" s="4">
        <v>1</v>
      </c>
      <c r="B34" s="246" t="s">
        <v>234</v>
      </c>
      <c r="C34" s="298" t="s">
        <v>290</v>
      </c>
      <c r="D34" s="246" t="s">
        <v>296</v>
      </c>
      <c r="E34" s="212">
        <v>6</v>
      </c>
      <c r="F34" s="229">
        <f t="shared" ref="F34:F41" si="5">+I34*$H$53</f>
        <v>4.4542813186084924</v>
      </c>
      <c r="G34" s="229">
        <f t="shared" ref="G34:G41" si="6">+E34*F34</f>
        <v>26.725687911650954</v>
      </c>
      <c r="H34" s="223"/>
      <c r="I34" s="320">
        <f>+'1-1'!F57</f>
        <v>3.4565489260000004</v>
      </c>
    </row>
    <row r="35" spans="1:11">
      <c r="A35" s="4">
        <v>2</v>
      </c>
      <c r="B35" s="209" t="s">
        <v>279</v>
      </c>
      <c r="C35" s="297" t="s">
        <v>291</v>
      </c>
      <c r="D35" s="300" t="s">
        <v>267</v>
      </c>
      <c r="E35" s="212">
        <v>2</v>
      </c>
      <c r="F35" s="229">
        <f t="shared" si="5"/>
        <v>0.14708194704515481</v>
      </c>
      <c r="G35" s="229">
        <f t="shared" si="6"/>
        <v>0.29416389409030963</v>
      </c>
      <c r="H35" s="223"/>
      <c r="I35" s="320">
        <f>+'1-1'!F58</f>
        <v>0.11413647000000003</v>
      </c>
    </row>
    <row r="36" spans="1:11" ht="21">
      <c r="A36" s="4">
        <v>3</v>
      </c>
      <c r="B36" s="246" t="s">
        <v>187</v>
      </c>
      <c r="C36" s="298" t="s">
        <v>292</v>
      </c>
      <c r="D36" s="300" t="s">
        <v>267</v>
      </c>
      <c r="E36" s="212">
        <v>1</v>
      </c>
      <c r="F36" s="229">
        <f t="shared" si="5"/>
        <v>5.8579491155527226</v>
      </c>
      <c r="G36" s="229">
        <f t="shared" si="6"/>
        <v>5.8579491155527226</v>
      </c>
      <c r="H36" s="223"/>
      <c r="I36" s="320">
        <f>+'1-1'!F59</f>
        <v>4.5458035260000003</v>
      </c>
    </row>
    <row r="37" spans="1:11">
      <c r="A37" s="4">
        <v>4</v>
      </c>
      <c r="B37" s="209" t="s">
        <v>279</v>
      </c>
      <c r="C37" s="297" t="s">
        <v>293</v>
      </c>
      <c r="D37" s="300" t="s">
        <v>267</v>
      </c>
      <c r="E37" s="212">
        <v>3</v>
      </c>
      <c r="F37" s="229">
        <f t="shared" si="5"/>
        <v>5.8832778818061919E-2</v>
      </c>
      <c r="G37" s="229">
        <f t="shared" si="6"/>
        <v>0.17649833645418575</v>
      </c>
      <c r="H37" s="223"/>
      <c r="I37" s="320">
        <f>+'1-1'!F60</f>
        <v>4.565458800000001E-2</v>
      </c>
    </row>
    <row r="38" spans="1:11">
      <c r="A38" s="4">
        <v>5</v>
      </c>
      <c r="B38" s="209" t="s">
        <v>279</v>
      </c>
      <c r="C38" s="297" t="s">
        <v>294</v>
      </c>
      <c r="D38" s="300" t="s">
        <v>267</v>
      </c>
      <c r="E38" s="212">
        <v>2</v>
      </c>
      <c r="F38" s="229">
        <f t="shared" si="5"/>
        <v>0.14708194704515481</v>
      </c>
      <c r="G38" s="229">
        <f t="shared" si="6"/>
        <v>0.29416389409030963</v>
      </c>
      <c r="H38" s="223"/>
      <c r="I38" s="320">
        <f>+'1-1'!F61</f>
        <v>0.11413647000000003</v>
      </c>
    </row>
    <row r="39" spans="1:11">
      <c r="A39" s="4">
        <v>6</v>
      </c>
      <c r="B39" s="209" t="s">
        <v>279</v>
      </c>
      <c r="C39" s="297" t="s">
        <v>295</v>
      </c>
      <c r="D39" s="300" t="s">
        <v>267</v>
      </c>
      <c r="E39" s="212">
        <v>1</v>
      </c>
      <c r="F39" s="229">
        <f t="shared" si="5"/>
        <v>2.7651406044489097</v>
      </c>
      <c r="G39" s="229">
        <f t="shared" si="6"/>
        <v>2.7651406044489097</v>
      </c>
      <c r="H39" s="223"/>
      <c r="I39" s="320">
        <f>+'1-1'!F62</f>
        <v>2.1457656360000001</v>
      </c>
    </row>
    <row r="40" spans="1:11">
      <c r="A40" s="4">
        <v>8</v>
      </c>
      <c r="B40" s="209" t="s">
        <v>247</v>
      </c>
      <c r="C40" s="299" t="s">
        <v>297</v>
      </c>
      <c r="D40" s="209" t="s">
        <v>298</v>
      </c>
      <c r="E40" s="134">
        <v>2</v>
      </c>
      <c r="F40" s="229">
        <f t="shared" si="5"/>
        <v>19.264662470601557</v>
      </c>
      <c r="G40" s="229">
        <f t="shared" si="6"/>
        <v>38.529324941203114</v>
      </c>
      <c r="H40" s="223"/>
      <c r="I40" s="320">
        <f>+'1-1'!F63</f>
        <v>14.949493220000003</v>
      </c>
    </row>
    <row r="41" spans="1:11">
      <c r="A41" s="4">
        <v>9</v>
      </c>
      <c r="B41" s="209" t="s">
        <v>279</v>
      </c>
      <c r="C41" s="297" t="s">
        <v>299</v>
      </c>
      <c r="D41" s="300" t="s">
        <v>267</v>
      </c>
      <c r="E41" s="212">
        <v>3</v>
      </c>
      <c r="F41" s="229">
        <f t="shared" si="5"/>
        <v>1.3237375234063933</v>
      </c>
      <c r="G41" s="229">
        <f t="shared" si="6"/>
        <v>3.9712125702191798</v>
      </c>
      <c r="H41" s="223"/>
      <c r="I41" s="320">
        <f>+'1-1'!F64</f>
        <v>1.0272282300000002</v>
      </c>
    </row>
    <row r="42" spans="1:11">
      <c r="A42" s="4"/>
      <c r="B42" s="4"/>
      <c r="C42" s="303" t="s">
        <v>300</v>
      </c>
      <c r="D42" s="228"/>
      <c r="E42" s="228"/>
      <c r="F42" s="229"/>
      <c r="G42" s="229"/>
      <c r="H42" s="223"/>
      <c r="I42" s="314"/>
    </row>
    <row r="43" spans="1:11" ht="25.15" customHeight="1">
      <c r="A43" s="4">
        <v>1</v>
      </c>
      <c r="B43" s="76" t="s">
        <v>138</v>
      </c>
      <c r="C43" s="298" t="s">
        <v>301</v>
      </c>
      <c r="D43" s="246" t="s">
        <v>296</v>
      </c>
      <c r="E43" s="212">
        <v>80</v>
      </c>
      <c r="F43" s="229">
        <f t="shared" ref="F43:F52" si="7">+I43*$H$53</f>
        <v>1.9533712418948761</v>
      </c>
      <c r="G43" s="229">
        <f t="shared" si="1"/>
        <v>156.26969935159008</v>
      </c>
      <c r="H43" s="223"/>
      <c r="I43" s="320">
        <f>+'1-1'!F67</f>
        <v>1.5158277588000002</v>
      </c>
    </row>
    <row r="44" spans="1:11" ht="25.15" customHeight="1">
      <c r="A44" s="4">
        <v>2</v>
      </c>
      <c r="B44" s="76" t="s">
        <v>138</v>
      </c>
      <c r="C44" s="298" t="s">
        <v>302</v>
      </c>
      <c r="D44" s="246" t="s">
        <v>296</v>
      </c>
      <c r="E44" s="212">
        <v>75</v>
      </c>
      <c r="F44" s="229">
        <f t="shared" si="7"/>
        <v>1.8288516655264482</v>
      </c>
      <c r="G44" s="229">
        <f t="shared" si="1"/>
        <v>137.16387491448361</v>
      </c>
      <c r="H44" s="223"/>
      <c r="I44" s="320">
        <f>+'1-1'!F68</f>
        <v>1.4191998232980003</v>
      </c>
    </row>
    <row r="45" spans="1:11" ht="24">
      <c r="A45" s="4">
        <v>3</v>
      </c>
      <c r="B45" s="76" t="s">
        <v>235</v>
      </c>
      <c r="C45" s="298" t="s">
        <v>303</v>
      </c>
      <c r="D45" s="300" t="s">
        <v>267</v>
      </c>
      <c r="E45" s="236">
        <v>40</v>
      </c>
      <c r="F45" s="229">
        <f t="shared" si="7"/>
        <v>3.9703041627829081</v>
      </c>
      <c r="G45" s="229">
        <f t="shared" si="1"/>
        <v>158.81216651131632</v>
      </c>
      <c r="H45" s="223"/>
      <c r="I45" s="320">
        <f>+'1-1'!F69</f>
        <v>3.0809797604000004</v>
      </c>
      <c r="K45" s="326"/>
    </row>
    <row r="46" spans="1:11" ht="24">
      <c r="A46" s="4">
        <v>4</v>
      </c>
      <c r="B46" s="76" t="s">
        <v>236</v>
      </c>
      <c r="C46" s="298" t="s">
        <v>304</v>
      </c>
      <c r="D46" s="300" t="s">
        <v>267</v>
      </c>
      <c r="E46" s="134">
        <v>10</v>
      </c>
      <c r="F46" s="229">
        <f t="shared" si="7"/>
        <v>6.0039243159676019</v>
      </c>
      <c r="G46" s="229">
        <f t="shared" si="1"/>
        <v>60.039243159676019</v>
      </c>
      <c r="H46" s="223"/>
      <c r="I46" s="320">
        <f>+'1-1'!F70</f>
        <v>4.6590811540000008</v>
      </c>
    </row>
    <row r="47" spans="1:11" ht="24">
      <c r="A47" s="4">
        <v>5</v>
      </c>
      <c r="B47" s="163" t="s">
        <v>8</v>
      </c>
      <c r="C47" s="297" t="s">
        <v>305</v>
      </c>
      <c r="D47" s="300" t="s">
        <v>267</v>
      </c>
      <c r="E47" s="287">
        <v>2</v>
      </c>
      <c r="F47" s="229">
        <f t="shared" si="7"/>
        <v>2.249419733840806</v>
      </c>
      <c r="G47" s="229">
        <f t="shared" si="1"/>
        <v>4.4988394676816119</v>
      </c>
      <c r="H47" s="223"/>
      <c r="I47" s="320">
        <f>+'1-1'!F71</f>
        <v>1.7455631580000002</v>
      </c>
    </row>
    <row r="48" spans="1:11" ht="24">
      <c r="A48" s="4">
        <v>6</v>
      </c>
      <c r="B48" s="163" t="s">
        <v>126</v>
      </c>
      <c r="C48" s="297" t="s">
        <v>306</v>
      </c>
      <c r="D48" s="300" t="s">
        <v>267</v>
      </c>
      <c r="E48" s="287">
        <v>4</v>
      </c>
      <c r="F48" s="229">
        <f t="shared" si="7"/>
        <v>3.0573957748384935</v>
      </c>
      <c r="G48" s="229">
        <f t="shared" si="1"/>
        <v>12.229583099353974</v>
      </c>
      <c r="H48" s="223"/>
      <c r="I48" s="320">
        <f>+'1-1'!F73</f>
        <v>2.3725573950000007</v>
      </c>
    </row>
    <row r="49" spans="1:9" ht="24">
      <c r="A49" s="4">
        <v>7</v>
      </c>
      <c r="B49" s="163" t="s">
        <v>126</v>
      </c>
      <c r="C49" s="297" t="s">
        <v>307</v>
      </c>
      <c r="D49" s="300" t="s">
        <v>267</v>
      </c>
      <c r="E49" s="287">
        <v>9</v>
      </c>
      <c r="F49" s="229">
        <f t="shared" si="7"/>
        <v>2.3219860396127188</v>
      </c>
      <c r="G49" s="229">
        <f t="shared" si="1"/>
        <v>20.897874356514468</v>
      </c>
      <c r="H49" s="223"/>
      <c r="I49" s="320">
        <f>+'1-1'!F75</f>
        <v>1.8018750450000001</v>
      </c>
    </row>
    <row r="50" spans="1:9" ht="24">
      <c r="A50" s="4">
        <v>8</v>
      </c>
      <c r="B50" s="163" t="s">
        <v>126</v>
      </c>
      <c r="C50" s="297" t="s">
        <v>308</v>
      </c>
      <c r="D50" s="300" t="s">
        <v>267</v>
      </c>
      <c r="E50" s="287">
        <v>9</v>
      </c>
      <c r="F50" s="229">
        <f t="shared" si="7"/>
        <v>2.719107296634637</v>
      </c>
      <c r="G50" s="229">
        <f t="shared" si="1"/>
        <v>24.471965669711732</v>
      </c>
      <c r="H50" s="223"/>
      <c r="I50" s="320">
        <f>+'1-1'!F77</f>
        <v>2.1100435140000005</v>
      </c>
    </row>
    <row r="51" spans="1:9">
      <c r="A51" s="4">
        <v>9</v>
      </c>
      <c r="B51" s="209" t="s">
        <v>279</v>
      </c>
      <c r="C51" s="80" t="s">
        <v>309</v>
      </c>
      <c r="D51" s="246" t="s">
        <v>296</v>
      </c>
      <c r="E51" s="95">
        <v>15</v>
      </c>
      <c r="F51" s="229">
        <f t="shared" si="7"/>
        <v>0.84836867055645293</v>
      </c>
      <c r="G51" s="229">
        <f t="shared" si="1"/>
        <v>12.725530058346793</v>
      </c>
      <c r="H51" s="223"/>
      <c r="I51" s="320">
        <f>+'1-1'!F79</f>
        <v>0.65833915896000017</v>
      </c>
    </row>
    <row r="52" spans="1:9">
      <c r="A52" s="4">
        <v>10</v>
      </c>
      <c r="B52" s="209" t="s">
        <v>279</v>
      </c>
      <c r="C52" s="235" t="s">
        <v>310</v>
      </c>
      <c r="D52" s="246" t="s">
        <v>296</v>
      </c>
      <c r="E52" s="95">
        <v>15</v>
      </c>
      <c r="F52" s="229">
        <f t="shared" si="7"/>
        <v>0.90896643273905664</v>
      </c>
      <c r="G52" s="229">
        <f t="shared" si="1"/>
        <v>13.63449649108585</v>
      </c>
      <c r="H52" s="314"/>
      <c r="I52" s="320">
        <f>+'1-1'!F80</f>
        <v>0.70536338460000014</v>
      </c>
    </row>
    <row r="53" spans="1:9">
      <c r="A53" s="4"/>
      <c r="B53" s="4"/>
      <c r="C53" s="327" t="s">
        <v>311</v>
      </c>
      <c r="D53" s="228"/>
      <c r="E53" s="228"/>
      <c r="F53" s="229"/>
      <c r="G53" s="229">
        <f>SUM(G9:G52)</f>
        <v>3601.4043548652471</v>
      </c>
      <c r="H53" s="321">
        <f>1.11*1.133*1.005*1.0045*1.015</f>
        <v>1.2886498684001246</v>
      </c>
      <c r="I53" s="314"/>
    </row>
    <row r="54" spans="1:9">
      <c r="A54" s="4"/>
      <c r="B54" s="4"/>
      <c r="C54" s="327" t="s">
        <v>312</v>
      </c>
      <c r="D54" s="228"/>
      <c r="E54" s="228"/>
      <c r="F54" s="229"/>
      <c r="G54" s="229">
        <f>+G53*20%</f>
        <v>720.28087097304945</v>
      </c>
      <c r="H54" s="314"/>
      <c r="I54" s="314"/>
    </row>
    <row r="55" spans="1:9">
      <c r="A55" s="328"/>
      <c r="B55" s="328"/>
      <c r="C55" s="329" t="s">
        <v>311</v>
      </c>
      <c r="D55" s="330"/>
      <c r="E55" s="330"/>
      <c r="F55" s="331"/>
      <c r="G55" s="331">
        <f>+G53+G54</f>
        <v>4321.6852258382969</v>
      </c>
      <c r="H55" s="322">
        <f>+amp!G30</f>
        <v>4385.5524951856632</v>
      </c>
      <c r="I55" s="314"/>
    </row>
    <row r="56" spans="1:9">
      <c r="A56" s="75"/>
      <c r="B56" s="75"/>
      <c r="C56" s="1"/>
      <c r="D56" s="1"/>
      <c r="E56" s="1"/>
      <c r="F56" s="224"/>
      <c r="G56" s="224"/>
      <c r="H56" s="322">
        <f>+H55-G55</f>
        <v>63.867269347366346</v>
      </c>
      <c r="I56" s="314"/>
    </row>
  </sheetData>
  <mergeCells count="2">
    <mergeCell ref="A2:G2"/>
    <mergeCell ref="A4:G4"/>
  </mergeCells>
  <phoneticPr fontId="70" type="noConversion"/>
  <pageMargins left="0.7" right="0.7" top="0.75" bottom="0.75" header="0.3" footer="0.3"/>
  <pageSetup paperSize="9" orientation="portrait" verticalDpi="0" r:id="rId1"/>
  <rowBreaks count="1" manualBreakCount="1">
    <brk id="4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bov</vt:lpstr>
      <vt:lpstr>bac</vt:lpstr>
      <vt:lpstr>amp</vt:lpstr>
      <vt:lpstr>ob</vt:lpstr>
      <vt:lpstr>1-1</vt:lpstr>
      <vt:lpstr>Cavalatert</vt:lpstr>
      <vt:lpstr>cava rus</vt:lpstr>
      <vt:lpstr>'1-1'!Print_Area</vt:lpstr>
      <vt:lpstr>amp!Print_Area</vt:lpstr>
      <vt:lpstr>bac!Print_Area</vt:lpstr>
      <vt:lpstr>bov!Print_Area</vt:lpstr>
      <vt:lpstr>'cava rus'!Print_Area</vt:lpstr>
      <vt:lpstr>Cavalatert!Print_Area</vt:lpstr>
      <vt:lpstr>ob!Print_Area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2026-03-11T15:10:44Z</cp:lastPrinted>
  <dcterms:created xsi:type="dcterms:W3CDTF">1996-10-08T23:32:33Z</dcterms:created>
  <dcterms:modified xsi:type="dcterms:W3CDTF">2026-07-07T12:07:29Z</dcterms:modified>
</cp:coreProperties>
</file>